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ennifer\Desktop\Documents\"/>
    </mc:Choice>
  </mc:AlternateContent>
  <bookViews>
    <workbookView xWindow="0" yWindow="0" windowWidth="24000" windowHeight="8475" activeTab="2"/>
  </bookViews>
  <sheets>
    <sheet name="Q2 2024 Voice" sheetId="1" r:id="rId1"/>
    <sheet name="Q2 2024 Internet" sheetId="2" r:id="rId2"/>
    <sheet name="Q2 2024 Porting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3" l="1"/>
  <c r="G6" i="3"/>
  <c r="M44" i="2"/>
  <c r="L44" i="2"/>
  <c r="K44" i="2"/>
  <c r="J44" i="2"/>
  <c r="I44" i="2"/>
  <c r="H44" i="2"/>
  <c r="G44" i="2"/>
  <c r="F44" i="2"/>
  <c r="E44" i="2"/>
  <c r="D44" i="2"/>
  <c r="C44" i="2"/>
  <c r="R43" i="2"/>
  <c r="P43" i="2"/>
  <c r="N43" i="2"/>
  <c r="N42" i="2"/>
  <c r="R42" i="2" s="1"/>
  <c r="N41" i="2"/>
  <c r="R41" i="2" s="1"/>
  <c r="R40" i="2"/>
  <c r="N40" i="2"/>
  <c r="P40" i="2" s="1"/>
  <c r="R39" i="2"/>
  <c r="P39" i="2"/>
  <c r="N39" i="2"/>
  <c r="N38" i="2"/>
  <c r="R38" i="2" s="1"/>
  <c r="N37" i="2"/>
  <c r="R37" i="2" s="1"/>
  <c r="R36" i="2"/>
  <c r="N36" i="2"/>
  <c r="P36" i="2" s="1"/>
  <c r="R35" i="2"/>
  <c r="P35" i="2"/>
  <c r="N35" i="2"/>
  <c r="N34" i="2"/>
  <c r="P34" i="2" s="1"/>
  <c r="N33" i="2"/>
  <c r="R33" i="2" s="1"/>
  <c r="R32" i="2"/>
  <c r="N32" i="2"/>
  <c r="P32" i="2" s="1"/>
  <c r="R31" i="2"/>
  <c r="P31" i="2"/>
  <c r="N31" i="2"/>
  <c r="N30" i="2"/>
  <c r="P30" i="2" s="1"/>
  <c r="N29" i="2"/>
  <c r="R29" i="2" s="1"/>
  <c r="R28" i="2"/>
  <c r="N28" i="2"/>
  <c r="P28" i="2" s="1"/>
  <c r="R27" i="2"/>
  <c r="P27" i="2"/>
  <c r="N27" i="2"/>
  <c r="N26" i="2"/>
  <c r="R26" i="2" s="1"/>
  <c r="N25" i="2"/>
  <c r="R25" i="2" s="1"/>
  <c r="R24" i="2"/>
  <c r="N24" i="2"/>
  <c r="P24" i="2" s="1"/>
  <c r="R23" i="2"/>
  <c r="P23" i="2"/>
  <c r="N23" i="2"/>
  <c r="N22" i="2"/>
  <c r="P22" i="2" s="1"/>
  <c r="N21" i="2"/>
  <c r="R21" i="2" s="1"/>
  <c r="R20" i="2"/>
  <c r="N20" i="2"/>
  <c r="P20" i="2" s="1"/>
  <c r="R19" i="2"/>
  <c r="P19" i="2"/>
  <c r="N19" i="2"/>
  <c r="N18" i="2"/>
  <c r="R18" i="2" s="1"/>
  <c r="N17" i="2"/>
  <c r="R17" i="2" s="1"/>
  <c r="R16" i="2"/>
  <c r="N16" i="2"/>
  <c r="P16" i="2" s="1"/>
  <c r="R15" i="2"/>
  <c r="P15" i="2"/>
  <c r="N15" i="2"/>
  <c r="N14" i="2"/>
  <c r="P14" i="2" s="1"/>
  <c r="N13" i="2"/>
  <c r="R13" i="2" s="1"/>
  <c r="R12" i="2"/>
  <c r="N12" i="2"/>
  <c r="P12" i="2" s="1"/>
  <c r="R11" i="2"/>
  <c r="P11" i="2"/>
  <c r="N11" i="2"/>
  <c r="N10" i="2"/>
  <c r="P10" i="2" s="1"/>
  <c r="N9" i="2"/>
  <c r="R9" i="2" s="1"/>
  <c r="R8" i="2"/>
  <c r="P8" i="2"/>
  <c r="N8" i="2"/>
  <c r="R7" i="2"/>
  <c r="P7" i="2"/>
  <c r="N7" i="2"/>
  <c r="N6" i="2"/>
  <c r="P6" i="2" s="1"/>
  <c r="N5" i="2"/>
  <c r="R5" i="2" s="1"/>
  <c r="P44" i="1"/>
  <c r="N44" i="1"/>
  <c r="M44" i="1"/>
  <c r="L44" i="1"/>
  <c r="K44" i="1"/>
  <c r="J44" i="1"/>
  <c r="I44" i="1"/>
  <c r="H44" i="1"/>
  <c r="G44" i="1"/>
  <c r="F44" i="1"/>
  <c r="E44" i="1"/>
  <c r="D44" i="1"/>
  <c r="C44" i="1"/>
  <c r="O43" i="1"/>
  <c r="S43" i="1" s="1"/>
  <c r="S42" i="1"/>
  <c r="O42" i="1"/>
  <c r="Q42" i="1" s="1"/>
  <c r="S41" i="1"/>
  <c r="Q41" i="1"/>
  <c r="O41" i="1"/>
  <c r="O40" i="1"/>
  <c r="Q40" i="1" s="1"/>
  <c r="O39" i="1"/>
  <c r="S39" i="1" s="1"/>
  <c r="S38" i="1"/>
  <c r="O38" i="1"/>
  <c r="Q38" i="1" s="1"/>
  <c r="S37" i="1"/>
  <c r="Q37" i="1"/>
  <c r="O37" i="1"/>
  <c r="O36" i="1"/>
  <c r="S36" i="1" s="1"/>
  <c r="O35" i="1"/>
  <c r="S35" i="1" s="1"/>
  <c r="S34" i="1"/>
  <c r="O34" i="1"/>
  <c r="Q34" i="1" s="1"/>
  <c r="S33" i="1"/>
  <c r="Q33" i="1"/>
  <c r="O33" i="1"/>
  <c r="O32" i="1"/>
  <c r="Q32" i="1" s="1"/>
  <c r="O31" i="1"/>
  <c r="S31" i="1" s="1"/>
  <c r="S30" i="1"/>
  <c r="O30" i="1"/>
  <c r="Q30" i="1" s="1"/>
  <c r="S29" i="1"/>
  <c r="Q29" i="1"/>
  <c r="O29" i="1"/>
  <c r="O28" i="1"/>
  <c r="Q28" i="1" s="1"/>
  <c r="O27" i="1"/>
  <c r="S27" i="1" s="1"/>
  <c r="S26" i="1"/>
  <c r="O26" i="1"/>
  <c r="Q26" i="1" s="1"/>
  <c r="S25" i="1"/>
  <c r="Q25" i="1"/>
  <c r="O25" i="1"/>
  <c r="O24" i="1"/>
  <c r="S24" i="1" s="1"/>
  <c r="O23" i="1"/>
  <c r="S23" i="1" s="1"/>
  <c r="S22" i="1"/>
  <c r="O22" i="1"/>
  <c r="Q22" i="1" s="1"/>
  <c r="S21" i="1"/>
  <c r="Q21" i="1"/>
  <c r="O21" i="1"/>
  <c r="O20" i="1"/>
  <c r="S20" i="1" s="1"/>
  <c r="O19" i="1"/>
  <c r="S19" i="1" s="1"/>
  <c r="S18" i="1"/>
  <c r="O18" i="1"/>
  <c r="Q18" i="1" s="1"/>
  <c r="S17" i="1"/>
  <c r="Q17" i="1"/>
  <c r="O17" i="1"/>
  <c r="O16" i="1"/>
  <c r="S16" i="1" s="1"/>
  <c r="O15" i="1"/>
  <c r="S15" i="1" s="1"/>
  <c r="S14" i="1"/>
  <c r="O14" i="1"/>
  <c r="Q14" i="1" s="1"/>
  <c r="S13" i="1"/>
  <c r="Q13" i="1"/>
  <c r="O13" i="1"/>
  <c r="O12" i="1"/>
  <c r="S12" i="1" s="1"/>
  <c r="O11" i="1"/>
  <c r="S11" i="1" s="1"/>
  <c r="S10" i="1"/>
  <c r="O10" i="1"/>
  <c r="Q10" i="1" s="1"/>
  <c r="S9" i="1"/>
  <c r="Q9" i="1"/>
  <c r="O9" i="1"/>
  <c r="O8" i="1"/>
  <c r="Q8" i="1" s="1"/>
  <c r="O7" i="1"/>
  <c r="S7" i="1" s="1"/>
  <c r="S6" i="1"/>
  <c r="O6" i="1"/>
  <c r="Q6" i="1" s="1"/>
  <c r="P18" i="2" l="1"/>
  <c r="P26" i="2"/>
  <c r="P38" i="2"/>
  <c r="P42" i="2"/>
  <c r="N44" i="2"/>
  <c r="P5" i="2"/>
  <c r="R6" i="2"/>
  <c r="P9" i="2"/>
  <c r="R10" i="2"/>
  <c r="P13" i="2"/>
  <c r="R14" i="2"/>
  <c r="P17" i="2"/>
  <c r="P21" i="2"/>
  <c r="R22" i="2"/>
  <c r="P25" i="2"/>
  <c r="P29" i="2"/>
  <c r="R30" i="2"/>
  <c r="P33" i="2"/>
  <c r="R34" i="2"/>
  <c r="P37" i="2"/>
  <c r="P41" i="2"/>
  <c r="Q12" i="1"/>
  <c r="Q16" i="1"/>
  <c r="Q20" i="1"/>
  <c r="Q24" i="1"/>
  <c r="Q36" i="1"/>
  <c r="Q7" i="1"/>
  <c r="S8" i="1"/>
  <c r="Q11" i="1"/>
  <c r="Q15" i="1"/>
  <c r="Q19" i="1"/>
  <c r="Q23" i="1"/>
  <c r="Q27" i="1"/>
  <c r="S28" i="1"/>
  <c r="Q31" i="1"/>
  <c r="S32" i="1"/>
  <c r="Q35" i="1"/>
  <c r="Q39" i="1"/>
  <c r="S40" i="1"/>
  <c r="Q43" i="1"/>
  <c r="O44" i="1"/>
  <c r="R44" i="2" l="1"/>
  <c r="P44" i="2"/>
  <c r="S44" i="1"/>
  <c r="Q44" i="1"/>
</calcChain>
</file>

<file path=xl/sharedStrings.xml><?xml version="1.0" encoding="utf-8"?>
<sst xmlns="http://schemas.openxmlformats.org/spreadsheetml/2006/main" count="569" uniqueCount="91">
  <si>
    <t>S/N</t>
  </si>
  <si>
    <t>STATES</t>
  </si>
  <si>
    <t>Total Number of Active Voice Subscriptions Per State</t>
  </si>
  <si>
    <t>Mobile (GSM)</t>
  </si>
  <si>
    <t>Active Voice Q2 2023</t>
  </si>
  <si>
    <t>YoY</t>
  </si>
  <si>
    <t>Active Voice Q1 2024</t>
  </si>
  <si>
    <t>QoQ</t>
  </si>
  <si>
    <t>MTN</t>
  </si>
  <si>
    <t>GLO</t>
  </si>
  <si>
    <t>AIRTEL</t>
  </si>
  <si>
    <t>EMTS</t>
  </si>
  <si>
    <t>IPNX</t>
  </si>
  <si>
    <t>MTN FIXED</t>
  </si>
  <si>
    <t>21ST CENT</t>
  </si>
  <si>
    <t>GLO FIXED</t>
  </si>
  <si>
    <t>SMILE</t>
  </si>
  <si>
    <t>INQ</t>
  </si>
  <si>
    <t>NTEL</t>
  </si>
  <si>
    <t>BIG PICTURE</t>
  </si>
  <si>
    <t>Sub Total</t>
  </si>
  <si>
    <t>Sub-total</t>
  </si>
  <si>
    <t>ABIA</t>
  </si>
  <si>
    <t>-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</si>
  <si>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</si>
  <si>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</si>
  <si>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</si>
  <si>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</si>
  <si>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</si>
  <si>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</si>
  <si>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</si>
  <si>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</si>
  <si>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</si>
  <si>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</si>
  <si>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</si>
  <si>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</si>
  <si>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</si>
  <si>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FCT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</si>
  <si>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</si>
  <si>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</si>
  <si>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</si>
  <si>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</si>
  <si>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</si>
  <si>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</si>
  <si>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</si>
  <si>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</si>
  <si>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</si>
  <si>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</si>
  <si>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</si>
  <si>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</si>
  <si>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</si>
  <si>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</si>
  <si>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</si>
  <si>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</si>
  <si>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</si>
  <si>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</si>
  <si>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</si>
  <si>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</si>
  <si>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</si>
  <si>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</si>
  <si>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OTHERS (Undefined)</t>
  </si>
  <si>
    <t>TOTAL</t>
  </si>
  <si>
    <r>
      <t>ACTIVE VOICE SUBSCRIPTIONS PER STATE AS AT JUNE, 2024</t>
    </r>
    <r>
      <rPr>
        <b/>
        <sz val="40"/>
        <rFont val="Garamond"/>
        <family val="1"/>
        <charset val="1"/>
      </rPr>
      <t xml:space="preserve"> </t>
    </r>
  </si>
  <si>
    <t>ACTIVE INTERNET SUBSCRIPTIONS PER STATE AS AT JUNE, 2024</t>
  </si>
  <si>
    <t>Total Number of Active Internet Subscriptions Per State</t>
  </si>
  <si>
    <t>VOIP</t>
  </si>
  <si>
    <t>Active Internet Q2 2023</t>
  </si>
  <si>
    <t>Active Internet Q1 2024</t>
  </si>
  <si>
    <t>ISP</t>
  </si>
  <si>
    <t xml:space="preserve">   -</t>
  </si>
  <si>
    <t xml:space="preserve">              - </t>
  </si>
  <si>
    <t xml:space="preserve">        -</t>
  </si>
  <si>
    <t xml:space="preserve">    - </t>
  </si>
  <si>
    <t xml:space="preserve">             -</t>
  </si>
  <si>
    <t xml:space="preserve">           -</t>
  </si>
  <si>
    <t xml:space="preserve">                 - </t>
  </si>
  <si>
    <t xml:space="preserve">         -</t>
  </si>
  <si>
    <t>PORT-IN/PORT-OUT Q2, 2024</t>
  </si>
  <si>
    <t>OPERATOR</t>
  </si>
  <si>
    <t>PORT-IN</t>
  </si>
  <si>
    <t>PORT-OUT</t>
  </si>
  <si>
    <t>Zone</t>
  </si>
  <si>
    <t>Internet Subscription</t>
  </si>
  <si>
    <t>Zcone</t>
  </si>
  <si>
    <t>Voice Subscription</t>
  </si>
  <si>
    <t>NORTH CENTRAL</t>
  </si>
  <si>
    <t>NORTH EAST</t>
  </si>
  <si>
    <t>NORTH WEST</t>
  </si>
  <si>
    <t>SOUTH EAST</t>
  </si>
  <si>
    <t>SOUTH SOUTH</t>
  </si>
  <si>
    <t>SOUTH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</si>
</sst>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-;\-* #,##0.00_-;_-* &quot;-&quot;??_-;_-@_-"/>
    <numFmt numFmtId="165" formatCode="_(* #,##0_);_(* \(#,##0\);_(* \-??_);_(@_)"/>
    <numFmt numFmtId="166" formatCode="_-* #,##0_-;\-* #,##0_-;_-* &quot;-&quot;??_-;_-@_-"/>
    <numFmt numFmtId="167" formatCode="_(* #,##0.00_);_(* \(#,##0.00\);_(* \-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u/>
      <sz val="40"/>
      <name val="Garamond"/>
      <family val="1"/>
      <charset val="1"/>
    </font>
    <font>
      <b/>
      <sz val="40"/>
      <name val="Garamond"/>
      <family val="1"/>
      <charset val="1"/>
    </font>
    <font>
      <b/>
      <u/>
      <sz val="28"/>
      <name val="Garamond"/>
      <family val="1"/>
      <charset val="1"/>
    </font>
    <font>
      <b/>
      <u/>
      <sz val="36"/>
      <color rgb="FFFF0000"/>
      <name val="Garamond"/>
      <family val="1"/>
    </font>
    <font>
      <b/>
      <u/>
      <sz val="28"/>
      <color rgb="FFFF0000"/>
      <name val="Garamond"/>
      <family val="1"/>
      <charset val="1"/>
    </font>
    <font>
      <b/>
      <sz val="28"/>
      <name val="Garamond"/>
      <family val="1"/>
      <charset val="1"/>
    </font>
    <font>
      <b/>
      <sz val="36"/>
      <color rgb="FFFF0000"/>
      <name val="Garamond"/>
      <family val="1"/>
    </font>
    <font>
      <b/>
      <sz val="28"/>
      <color rgb="FFFF0000"/>
      <name val="Garamond"/>
      <family val="1"/>
      <charset val="1"/>
    </font>
    <font>
      <b/>
      <sz val="36"/>
      <name val="Garamond"/>
      <family val="1"/>
      <charset val="1"/>
    </font>
    <font>
      <b/>
      <sz val="18"/>
      <color rgb="FFFF0000"/>
      <name val="Garamond"/>
      <family val="1"/>
    </font>
    <font>
      <b/>
      <sz val="18"/>
      <name val="Garamond"/>
      <family val="1"/>
    </font>
    <font>
      <b/>
      <sz val="18"/>
      <color theme="9" tint="-0.499984740745262"/>
      <name val="Garamond"/>
      <family val="1"/>
    </font>
    <font>
      <b/>
      <sz val="36"/>
      <color rgb="FF000000"/>
      <name val="Garamond"/>
      <family val="1"/>
    </font>
    <font>
      <b/>
      <sz val="24"/>
      <name val="Garamond"/>
      <family val="1"/>
      <charset val="1"/>
    </font>
    <font>
      <b/>
      <sz val="28"/>
      <color rgb="FF000000"/>
      <name val="Garamond"/>
      <family val="1"/>
    </font>
    <font>
      <b/>
      <sz val="28"/>
      <name val="Garamond"/>
      <family val="1"/>
    </font>
    <font>
      <b/>
      <sz val="11"/>
      <name val="Calibri"/>
      <family val="2"/>
      <scheme val="minor"/>
    </font>
    <font>
      <b/>
      <sz val="28"/>
      <color theme="1"/>
      <name val="Garamond"/>
      <family val="1"/>
    </font>
    <font>
      <b/>
      <sz val="28"/>
      <color rgb="FF4F81BD"/>
      <name val="Garamond"/>
      <family val="1"/>
      <charset val="1"/>
    </font>
    <font>
      <sz val="28"/>
      <color rgb="FF000000"/>
      <name val="Times New Roman"/>
      <family val="1"/>
    </font>
    <font>
      <b/>
      <sz val="13"/>
      <color theme="1"/>
      <name val="Garamond"/>
      <family val="1"/>
    </font>
    <font>
      <b/>
      <sz val="13"/>
      <color rgb="FF000000"/>
      <name val="Garamond"/>
      <family val="1"/>
    </font>
    <font>
      <b/>
      <sz val="12"/>
      <color rgb="FF000000"/>
      <name val="Calibri"/>
      <family val="2"/>
      <scheme val="minor"/>
    </font>
    <font>
      <b/>
      <sz val="14"/>
      <color rgb="FF000000"/>
      <name val="Garamond"/>
      <family val="1"/>
    </font>
    <font>
      <b/>
      <sz val="11"/>
      <color rgb="FF000000"/>
      <name val="Calibri"/>
    </font>
    <font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6F9FC"/>
      </patternFill>
    </fill>
    <fill>
      <patternFill patternType="solid">
        <fgColor rgb="FFFFFFFF"/>
        <bgColor indexed="64"/>
      </patternFill>
    </fill>
    <fill>
      <patternFill patternType="solid">
        <fgColor rgb="FF2E74B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EEAF6"/>
        <bgColor rgb="FFDEEAF6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9DC3E5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7" fontId="2" fillId="0" borderId="0" applyBorder="0" applyProtection="0"/>
  </cellStyleXfs>
  <cellXfs count="92">
    <xf numFmtId="0" fontId="0" fillId="0" borderId="0" xfId="0"/>
    <xf numFmtId="0" fontId="5" fillId="2" borderId="0" xfId="2" applyFont="1" applyFill="1"/>
    <xf numFmtId="0" fontId="6" fillId="2" borderId="0" xfId="2" applyFont="1" applyFill="1"/>
    <xf numFmtId="0" fontId="7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10" fillId="2" borderId="0" xfId="2" applyFont="1" applyFill="1"/>
    <xf numFmtId="0" fontId="8" fillId="2" borderId="2" xfId="2" applyFont="1" applyFill="1" applyBorder="1"/>
    <xf numFmtId="0" fontId="8" fillId="2" borderId="3" xfId="2" applyFont="1" applyFill="1" applyBorder="1"/>
    <xf numFmtId="0" fontId="8" fillId="2" borderId="3" xfId="2" applyFont="1" applyFill="1" applyBorder="1" applyAlignment="1">
      <alignment horizontal="center" wrapText="1"/>
    </xf>
    <xf numFmtId="0" fontId="12" fillId="0" borderId="3" xfId="0" applyFont="1" applyBorder="1"/>
    <xf numFmtId="0" fontId="13" fillId="2" borderId="3" xfId="2" applyFont="1" applyFill="1" applyBorder="1"/>
    <xf numFmtId="0" fontId="14" fillId="0" borderId="3" xfId="0" applyFont="1" applyBorder="1"/>
    <xf numFmtId="164" fontId="14" fillId="0" borderId="3" xfId="1" applyFont="1" applyBorder="1"/>
    <xf numFmtId="0" fontId="8" fillId="0" borderId="2" xfId="2" applyFont="1" applyBorder="1"/>
    <xf numFmtId="0" fontId="8" fillId="0" borderId="3" xfId="2" applyFont="1" applyBorder="1"/>
    <xf numFmtId="165" fontId="8" fillId="0" borderId="3" xfId="3" applyNumberFormat="1" applyFont="1" applyBorder="1" applyAlignment="1" applyProtection="1">
      <alignment horizontal="center"/>
    </xf>
    <xf numFmtId="0" fontId="8" fillId="0" borderId="3" xfId="2" applyFont="1" applyBorder="1" applyAlignment="1">
      <alignment horizontal="center"/>
    </xf>
    <xf numFmtId="0" fontId="8" fillId="0" borderId="3" xfId="2" applyFont="1" applyBorder="1" applyAlignment="1">
      <alignment horizontal="center" wrapText="1"/>
    </xf>
    <xf numFmtId="3" fontId="15" fillId="0" borderId="3" xfId="0" applyNumberFormat="1" applyFont="1" applyBorder="1" applyAlignment="1">
      <alignment horizontal="left" vertical="top" wrapText="1"/>
    </xf>
    <xf numFmtId="0" fontId="16" fillId="2" borderId="3" xfId="2" applyFont="1" applyFill="1" applyBorder="1"/>
    <xf numFmtId="0" fontId="8" fillId="2" borderId="5" xfId="2" applyFont="1" applyFill="1" applyBorder="1"/>
    <xf numFmtId="0" fontId="8" fillId="2" borderId="6" xfId="2" applyFont="1" applyFill="1" applyBorder="1"/>
    <xf numFmtId="3" fontId="17" fillId="0" borderId="7" xfId="0" applyNumberFormat="1" applyFont="1" applyBorder="1" applyAlignment="1">
      <alignment horizontal="right" vertical="top" shrinkToFit="1"/>
    </xf>
    <xf numFmtId="166" fontId="17" fillId="0" borderId="7" xfId="1" applyNumberFormat="1" applyFont="1" applyBorder="1" applyAlignment="1">
      <alignment horizontal="right" vertical="top" shrinkToFit="1"/>
    </xf>
    <xf numFmtId="166" fontId="17" fillId="0" borderId="7" xfId="1" applyNumberFormat="1" applyFont="1" applyBorder="1" applyAlignment="1">
      <alignment horizontal="left" vertical="top" indent="1" shrinkToFit="1"/>
    </xf>
    <xf numFmtId="166" fontId="18" fillId="0" borderId="7" xfId="1" applyNumberFormat="1" applyFont="1" applyBorder="1" applyAlignment="1">
      <alignment horizontal="center" vertical="top" wrapText="1"/>
    </xf>
    <xf numFmtId="166" fontId="18" fillId="0" borderId="7" xfId="1" applyNumberFormat="1" applyFont="1" applyBorder="1" applyAlignment="1">
      <alignment horizontal="right" vertical="top" wrapText="1" indent="1"/>
    </xf>
    <xf numFmtId="166" fontId="18" fillId="0" borderId="7" xfId="1" applyNumberFormat="1" applyFont="1" applyFill="1" applyBorder="1" applyAlignment="1">
      <alignment horizontal="right" vertical="top" wrapText="1" indent="1"/>
    </xf>
    <xf numFmtId="166" fontId="19" fillId="0" borderId="8" xfId="1" applyNumberFormat="1" applyFont="1" applyBorder="1" applyAlignment="1">
      <alignment horizontal="right" vertical="top" wrapText="1" indent="1"/>
    </xf>
    <xf numFmtId="165" fontId="8" fillId="2" borderId="6" xfId="2" applyNumberFormat="1" applyFont="1" applyFill="1" applyBorder="1"/>
    <xf numFmtId="3" fontId="20" fillId="0" borderId="3" xfId="0" applyNumberFormat="1" applyFont="1" applyBorder="1"/>
    <xf numFmtId="167" fontId="8" fillId="2" borderId="3" xfId="2" applyNumberFormat="1" applyFont="1" applyFill="1" applyBorder="1"/>
    <xf numFmtId="166" fontId="17" fillId="0" borderId="7" xfId="1" applyNumberFormat="1" applyFont="1" applyBorder="1" applyAlignment="1">
      <alignment horizontal="center" vertical="top" shrinkToFit="1"/>
    </xf>
    <xf numFmtId="166" fontId="20" fillId="0" borderId="7" xfId="1" applyNumberFormat="1" applyFont="1" applyBorder="1" applyAlignment="1">
      <alignment horizontal="left" wrapText="1"/>
    </xf>
    <xf numFmtId="166" fontId="17" fillId="0" borderId="7" xfId="1" applyNumberFormat="1" applyFont="1" applyFill="1" applyBorder="1" applyAlignment="1">
      <alignment horizontal="right" vertical="top" shrinkToFit="1"/>
    </xf>
    <xf numFmtId="166" fontId="17" fillId="0" borderId="8" xfId="1" applyNumberFormat="1" applyFont="1" applyBorder="1" applyAlignment="1">
      <alignment horizontal="right" vertical="top" shrinkToFit="1"/>
    </xf>
    <xf numFmtId="0" fontId="18" fillId="0" borderId="9" xfId="0" applyFont="1" applyBorder="1" applyAlignment="1">
      <alignment horizontal="right" vertical="top" wrapText="1" indent="1"/>
    </xf>
    <xf numFmtId="166" fontId="18" fillId="0" borderId="9" xfId="1" applyNumberFormat="1" applyFont="1" applyBorder="1" applyAlignment="1">
      <alignment horizontal="right" vertical="top" wrapText="1" indent="1"/>
    </xf>
    <xf numFmtId="166" fontId="18" fillId="0" borderId="9" xfId="1" applyNumberFormat="1" applyFont="1" applyBorder="1" applyAlignment="1">
      <alignment horizontal="left" vertical="top" wrapText="1" indent="2"/>
    </xf>
    <xf numFmtId="166" fontId="18" fillId="0" borderId="9" xfId="1" applyNumberFormat="1" applyFont="1" applyBorder="1" applyAlignment="1">
      <alignment horizontal="center" vertical="top" wrapText="1"/>
    </xf>
    <xf numFmtId="166" fontId="18" fillId="0" borderId="9" xfId="1" applyNumberFormat="1" applyFont="1" applyFill="1" applyBorder="1" applyAlignment="1">
      <alignment horizontal="right" vertical="top" wrapText="1" indent="1"/>
    </xf>
    <xf numFmtId="166" fontId="19" fillId="0" borderId="10" xfId="1" applyNumberFormat="1" applyFont="1" applyBorder="1" applyAlignment="1">
      <alignment horizontal="right" vertical="top" wrapText="1" indent="1"/>
    </xf>
    <xf numFmtId="165" fontId="8" fillId="2" borderId="3" xfId="3" applyNumberFormat="1" applyFont="1" applyFill="1" applyBorder="1" applyProtection="1"/>
    <xf numFmtId="165" fontId="18" fillId="2" borderId="3" xfId="3" applyNumberFormat="1" applyFont="1" applyFill="1" applyBorder="1" applyProtection="1"/>
    <xf numFmtId="165" fontId="18" fillId="0" borderId="3" xfId="3" applyNumberFormat="1" applyFont="1" applyBorder="1" applyProtection="1"/>
    <xf numFmtId="165" fontId="8" fillId="2" borderId="3" xfId="2" applyNumberFormat="1" applyFont="1" applyFill="1" applyBorder="1"/>
    <xf numFmtId="0" fontId="8" fillId="2" borderId="4" xfId="2" applyFont="1" applyFill="1" applyBorder="1" applyAlignment="1">
      <alignment horizontal="center" wrapText="1"/>
    </xf>
    <xf numFmtId="0" fontId="21" fillId="2" borderId="0" xfId="2" applyFont="1" applyFill="1"/>
    <xf numFmtId="0" fontId="10" fillId="2" borderId="3" xfId="2" applyFont="1" applyFill="1" applyBorder="1"/>
    <xf numFmtId="0" fontId="8" fillId="0" borderId="4" xfId="2" applyFont="1" applyBorder="1" applyAlignment="1">
      <alignment horizontal="center"/>
    </xf>
    <xf numFmtId="3" fontId="17" fillId="0" borderId="12" xfId="0" applyNumberFormat="1" applyFont="1" applyBorder="1" applyAlignment="1">
      <alignment horizontal="right" vertical="center" wrapText="1"/>
    </xf>
    <xf numFmtId="3" fontId="17" fillId="0" borderId="12" xfId="0" applyNumberFormat="1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3" borderId="12" xfId="0" applyFont="1" applyFill="1" applyBorder="1" applyAlignment="1">
      <alignment vertical="center" wrapText="1"/>
    </xf>
    <xf numFmtId="3" fontId="20" fillId="0" borderId="3" xfId="0" applyNumberFormat="1" applyFont="1" applyBorder="1" applyAlignment="1">
      <alignment horizontal="center" vertical="center"/>
    </xf>
    <xf numFmtId="166" fontId="8" fillId="0" borderId="3" xfId="1" applyNumberFormat="1" applyFont="1" applyBorder="1"/>
    <xf numFmtId="166" fontId="8" fillId="2" borderId="3" xfId="1" applyNumberFormat="1" applyFont="1" applyFill="1" applyBorder="1"/>
    <xf numFmtId="0" fontId="17" fillId="0" borderId="1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right" vertical="center" wrapText="1"/>
    </xf>
    <xf numFmtId="3" fontId="17" fillId="3" borderId="12" xfId="0" applyNumberFormat="1" applyFont="1" applyFill="1" applyBorder="1" applyAlignment="1">
      <alignment vertical="center" wrapText="1"/>
    </xf>
    <xf numFmtId="0" fontId="17" fillId="3" borderId="12" xfId="0" applyFont="1" applyFill="1" applyBorder="1" applyAlignment="1">
      <alignment horizontal="right" vertical="center" wrapText="1"/>
    </xf>
    <xf numFmtId="165" fontId="8" fillId="2" borderId="4" xfId="3" applyNumberFormat="1" applyFont="1" applyFill="1" applyBorder="1" applyProtection="1"/>
    <xf numFmtId="0" fontId="8" fillId="2" borderId="13" xfId="2" applyFont="1" applyFill="1" applyBorder="1"/>
    <xf numFmtId="0" fontId="8" fillId="0" borderId="13" xfId="2" applyFont="1" applyBorder="1"/>
    <xf numFmtId="165" fontId="8" fillId="0" borderId="4" xfId="3" applyNumberFormat="1" applyFont="1" applyBorder="1" applyAlignment="1" applyProtection="1">
      <alignment horizontal="center"/>
    </xf>
    <xf numFmtId="0" fontId="0" fillId="0" borderId="3" xfId="0" applyBorder="1"/>
    <xf numFmtId="164" fontId="25" fillId="5" borderId="3" xfId="1" applyFont="1" applyFill="1" applyBorder="1" applyAlignment="1">
      <alignment horizontal="center" vertical="center"/>
    </xf>
    <xf numFmtId="164" fontId="25" fillId="0" borderId="3" xfId="1" applyFont="1" applyBorder="1" applyAlignment="1">
      <alignment horizontal="center" vertical="center"/>
    </xf>
    <xf numFmtId="3" fontId="26" fillId="0" borderId="20" xfId="0" applyNumberFormat="1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166" fontId="25" fillId="0" borderId="3" xfId="1" applyNumberFormat="1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3" fontId="26" fillId="0" borderId="12" xfId="0" applyNumberFormat="1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/>
    </xf>
    <xf numFmtId="0" fontId="11" fillId="2" borderId="3" xfId="2" applyFont="1" applyFill="1" applyBorder="1" applyAlignment="1">
      <alignment horizontal="center"/>
    </xf>
    <xf numFmtId="0" fontId="8" fillId="2" borderId="3" xfId="2" applyFont="1" applyFill="1" applyBorder="1" applyAlignment="1">
      <alignment horizontal="center"/>
    </xf>
    <xf numFmtId="0" fontId="8" fillId="2" borderId="4" xfId="2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11" fillId="2" borderId="11" xfId="2" applyFont="1" applyFill="1" applyBorder="1" applyAlignment="1">
      <alignment horizontal="center"/>
    </xf>
    <xf numFmtId="0" fontId="8" fillId="2" borderId="3" xfId="2" applyFont="1" applyFill="1" applyBorder="1" applyAlignment="1">
      <alignment horizontal="center" wrapText="1"/>
    </xf>
    <xf numFmtId="0" fontId="23" fillId="4" borderId="14" xfId="0" applyFont="1" applyFill="1" applyBorder="1" applyAlignment="1">
      <alignment horizontal="center" vertical="center"/>
    </xf>
    <xf numFmtId="0" fontId="23" fillId="4" borderId="15" xfId="0" applyFont="1" applyFill="1" applyBorder="1" applyAlignment="1">
      <alignment horizontal="center" vertical="center"/>
    </xf>
    <xf numFmtId="0" fontId="23" fillId="4" borderId="16" xfId="0" applyFont="1" applyFill="1" applyBorder="1" applyAlignment="1">
      <alignment horizontal="center" vertical="center"/>
    </xf>
    <xf numFmtId="0" fontId="24" fillId="4" borderId="17" xfId="0" applyFont="1" applyFill="1" applyBorder="1" applyAlignment="1">
      <alignment horizontal="center" vertical="center"/>
    </xf>
    <xf numFmtId="0" fontId="24" fillId="4" borderId="18" xfId="0" applyFont="1" applyFill="1" applyBorder="1" applyAlignment="1">
      <alignment horizontal="center" vertical="center"/>
    </xf>
    <xf numFmtId="0" fontId="24" fillId="4" borderId="19" xfId="0" applyFont="1" applyFill="1" applyBorder="1" applyAlignment="1">
      <alignment horizontal="center" vertical="center"/>
    </xf>
    <xf numFmtId="0" fontId="27" fillId="6" borderId="23" xfId="0" applyFont="1" applyFill="1" applyBorder="1" applyAlignment="1"/>
    <xf numFmtId="0" fontId="0" fillId="0" borderId="0" xfId="0" applyAlignment="1">
      <alignment vertical="center"/>
    </xf>
    <xf numFmtId="0" fontId="28" fillId="0" borderId="0" xfId="0" applyFont="1" applyAlignment="1">
      <alignment horizontal="left"/>
    </xf>
  </cellXfs>
  <cellStyles count="4">
    <cellStyle name="Comma" xfId="1" builtinId="3"/>
    <cellStyle name="Comma 4" xf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="35" zoomScaleNormal="35" workbookViewId="0">
      <selection sqref="A1:S44"/>
    </sheetView>
  </sheetViews>
  <sheetFormatPr defaultRowHeight="15" x14ac:dyDescent="0.25"/>
  <cols>
    <col min="1" max="1" width="13.42578125" customWidth="1"/>
    <col min="2" max="2" width="38.42578125" customWidth="1"/>
    <col min="3" max="3" width="29.42578125" bestFit="1" customWidth="1"/>
    <col min="4" max="4" width="28" bestFit="1" customWidth="1"/>
    <col min="5" max="5" width="29.42578125" bestFit="1" customWidth="1"/>
    <col min="6" max="6" width="25.85546875" bestFit="1" customWidth="1"/>
    <col min="7" max="7" width="15.85546875" bestFit="1" customWidth="1"/>
    <col min="8" max="8" width="35" bestFit="1" customWidth="1"/>
    <col min="9" max="9" width="31.140625" bestFit="1" customWidth="1"/>
    <col min="10" max="10" width="34" bestFit="1" customWidth="1"/>
    <col min="11" max="11" width="22.140625" bestFit="1" customWidth="1"/>
    <col min="12" max="12" width="19.7109375" bestFit="1" customWidth="1"/>
    <col min="13" max="13" width="17.85546875" bestFit="1" customWidth="1"/>
    <col min="14" max="14" width="38.42578125" bestFit="1" customWidth="1"/>
    <col min="15" max="15" width="36" customWidth="1"/>
    <col min="16" max="16" width="46.42578125" bestFit="1" customWidth="1"/>
    <col min="17" max="17" width="24" bestFit="1" customWidth="1"/>
    <col min="18" max="18" width="47.5703125" bestFit="1" customWidth="1"/>
    <col min="19" max="19" width="30.42578125" bestFit="1" customWidth="1"/>
  </cols>
  <sheetData>
    <row r="1" spans="1:19" ht="47.25" thickBot="1" x14ac:dyDescent="0.75">
      <c r="A1" s="76" t="s">
        <v>62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1"/>
      <c r="P1" s="2"/>
      <c r="Q1" s="2"/>
      <c r="R1" s="3"/>
      <c r="S1" s="3"/>
    </row>
    <row r="2" spans="1:19" ht="46.5" x14ac:dyDescent="0.7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4"/>
      <c r="P2" s="5"/>
      <c r="Q2" s="5"/>
      <c r="R2" s="6"/>
      <c r="S2" s="6"/>
    </row>
    <row r="3" spans="1:19" ht="46.5" x14ac:dyDescent="0.7">
      <c r="A3" s="7" t="s">
        <v>0</v>
      </c>
      <c r="B3" s="8" t="s">
        <v>1</v>
      </c>
      <c r="C3" s="77" t="s">
        <v>2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4"/>
      <c r="P3" s="5"/>
      <c r="Q3" s="5"/>
      <c r="R3" s="6"/>
      <c r="S3" s="6"/>
    </row>
    <row r="4" spans="1:19" ht="36" x14ac:dyDescent="0.55000000000000004">
      <c r="A4" s="7"/>
      <c r="B4" s="8"/>
      <c r="C4" s="78" t="s">
        <v>3</v>
      </c>
      <c r="D4" s="78"/>
      <c r="E4" s="78"/>
      <c r="F4" s="78"/>
      <c r="G4" s="79"/>
      <c r="H4" s="79"/>
      <c r="I4" s="79"/>
      <c r="J4" s="79"/>
      <c r="K4" s="9"/>
      <c r="L4" s="9"/>
      <c r="M4" s="9"/>
      <c r="N4" s="9"/>
      <c r="O4" s="8"/>
      <c r="P4" s="10" t="s">
        <v>4</v>
      </c>
      <c r="Q4" s="11" t="s">
        <v>5</v>
      </c>
      <c r="R4" s="12" t="s">
        <v>6</v>
      </c>
      <c r="S4" s="13" t="s">
        <v>7</v>
      </c>
    </row>
    <row r="5" spans="1:19" ht="46.5" x14ac:dyDescent="0.55000000000000004">
      <c r="A5" s="14"/>
      <c r="B5" s="15"/>
      <c r="C5" s="16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16</v>
      </c>
      <c r="L5" s="17" t="s">
        <v>17</v>
      </c>
      <c r="M5" s="17" t="s">
        <v>18</v>
      </c>
      <c r="N5" s="18" t="s">
        <v>19</v>
      </c>
      <c r="O5" s="8" t="s">
        <v>20</v>
      </c>
      <c r="P5" s="15" t="s">
        <v>21</v>
      </c>
      <c r="Q5" s="19"/>
      <c r="R5" s="20" t="s">
        <v>20</v>
      </c>
      <c r="S5" s="15"/>
    </row>
    <row r="6" spans="1:19" ht="36" x14ac:dyDescent="0.55000000000000004">
      <c r="A6" s="21">
        <v>1</v>
      </c>
      <c r="B6" s="22" t="s">
        <v>22</v>
      </c>
      <c r="C6" s="23">
        <v>1825429</v>
      </c>
      <c r="D6" s="24">
        <v>640544</v>
      </c>
      <c r="E6" s="25">
        <v>978530</v>
      </c>
      <c r="F6" s="24">
        <v>118029</v>
      </c>
      <c r="G6" s="26" t="s">
        <v>23</v>
      </c>
      <c r="H6" s="27" t="s">
        <v>23</v>
      </c>
      <c r="I6" s="27" t="s">
        <v>23</v>
      </c>
      <c r="J6" s="28" t="s">
        <v>23</v>
      </c>
      <c r="K6" s="26" t="s">
        <v>23</v>
      </c>
      <c r="L6" s="26" t="s">
        <v>23</v>
      </c>
      <c r="M6" s="26" t="s">
        <v>23</v>
      </c>
      <c r="N6" s="29" t="s">
        <v>23</v>
      </c>
      <c r="O6" s="30">
        <f>SUM(C6:N6)</f>
        <v>3562532</v>
      </c>
      <c r="P6" s="31">
        <v>3921546</v>
      </c>
      <c r="Q6" s="32">
        <f>O6/P6*100-100</f>
        <v>-9.1549098238296835</v>
      </c>
      <c r="R6" s="30">
        <v>3756231</v>
      </c>
      <c r="S6" s="32">
        <f>O6/R6*100-100</f>
        <v>-5.1567382304230023</v>
      </c>
    </row>
    <row r="7" spans="1:19" ht="36" x14ac:dyDescent="0.55000000000000004">
      <c r="A7" s="7">
        <v>2</v>
      </c>
      <c r="B7" s="8" t="s">
        <v>24</v>
      </c>
      <c r="C7" s="23">
        <v>1654966</v>
      </c>
      <c r="D7" s="24">
        <v>1132512</v>
      </c>
      <c r="E7" s="24">
        <v>1500579</v>
      </c>
      <c r="F7" s="24">
        <v>47521</v>
      </c>
      <c r="G7" s="26" t="s">
        <v>23</v>
      </c>
      <c r="H7" s="27" t="s">
        <v>23</v>
      </c>
      <c r="I7" s="27" t="s">
        <v>23</v>
      </c>
      <c r="J7" s="28" t="s">
        <v>23</v>
      </c>
      <c r="K7" s="26" t="s">
        <v>23</v>
      </c>
      <c r="L7" s="26" t="s">
        <v>23</v>
      </c>
      <c r="M7" s="26" t="s">
        <v>23</v>
      </c>
      <c r="N7" s="29" t="s">
        <v>23</v>
      </c>
      <c r="O7" s="30">
        <f t="shared" ref="O7:O43" si="0">SUM(C7:N7)</f>
        <v>4335578</v>
      </c>
      <c r="P7" s="31">
        <v>3962211</v>
      </c>
      <c r="Q7" s="32">
        <f t="shared" ref="Q7:Q44" si="1">O7/P7*100-100</f>
        <v>9.423198310236387</v>
      </c>
      <c r="R7" s="30">
        <v>3964577</v>
      </c>
      <c r="S7" s="32">
        <f t="shared" ref="S7:S44" si="2">O7/R7*100-100</f>
        <v>9.3578961891773105</v>
      </c>
    </row>
    <row r="8" spans="1:19" ht="36" x14ac:dyDescent="0.55000000000000004">
      <c r="A8" s="7">
        <v>3</v>
      </c>
      <c r="B8" s="8" t="s">
        <v>25</v>
      </c>
      <c r="C8" s="23">
        <v>1489831</v>
      </c>
      <c r="D8" s="24">
        <v>166156</v>
      </c>
      <c r="E8" s="24">
        <v>1234180</v>
      </c>
      <c r="F8" s="24">
        <v>89777</v>
      </c>
      <c r="G8" s="26" t="s">
        <v>23</v>
      </c>
      <c r="H8" s="27" t="s">
        <v>23</v>
      </c>
      <c r="I8" s="27" t="s">
        <v>23</v>
      </c>
      <c r="J8" s="28" t="s">
        <v>23</v>
      </c>
      <c r="K8" s="26" t="s">
        <v>23</v>
      </c>
      <c r="L8" s="26" t="s">
        <v>23</v>
      </c>
      <c r="M8" s="26" t="s">
        <v>23</v>
      </c>
      <c r="N8" s="29" t="s">
        <v>23</v>
      </c>
      <c r="O8" s="30">
        <f t="shared" si="0"/>
        <v>2979944</v>
      </c>
      <c r="P8" s="31">
        <v>3850562</v>
      </c>
      <c r="Q8" s="32">
        <f t="shared" si="1"/>
        <v>-22.610154050239942</v>
      </c>
      <c r="R8" s="30">
        <v>3714540</v>
      </c>
      <c r="S8" s="32">
        <f t="shared" si="2"/>
        <v>-19.776230704205631</v>
      </c>
    </row>
    <row r="9" spans="1:19" ht="36" x14ac:dyDescent="0.55000000000000004">
      <c r="A9" s="7">
        <v>4</v>
      </c>
      <c r="B9" s="8" t="s">
        <v>26</v>
      </c>
      <c r="C9" s="23">
        <v>2907575</v>
      </c>
      <c r="D9" s="24">
        <v>193176</v>
      </c>
      <c r="E9" s="24">
        <v>1438337</v>
      </c>
      <c r="F9" s="24">
        <v>144248</v>
      </c>
      <c r="G9" s="26" t="s">
        <v>23</v>
      </c>
      <c r="H9" s="27" t="s">
        <v>23</v>
      </c>
      <c r="I9" s="27" t="s">
        <v>23</v>
      </c>
      <c r="J9" s="28" t="s">
        <v>23</v>
      </c>
      <c r="K9" s="33">
        <v>7640</v>
      </c>
      <c r="L9" s="26" t="s">
        <v>23</v>
      </c>
      <c r="M9" s="26" t="s">
        <v>23</v>
      </c>
      <c r="N9" s="29" t="s">
        <v>23</v>
      </c>
      <c r="O9" s="30">
        <f t="shared" si="0"/>
        <v>4690976</v>
      </c>
      <c r="P9" s="31">
        <v>6007166</v>
      </c>
      <c r="Q9" s="32">
        <f t="shared" si="1"/>
        <v>-21.910331760434119</v>
      </c>
      <c r="R9" s="30">
        <v>5819844</v>
      </c>
      <c r="S9" s="32">
        <f t="shared" si="2"/>
        <v>-19.396877304615032</v>
      </c>
    </row>
    <row r="10" spans="1:19" ht="36" x14ac:dyDescent="0.55000000000000004">
      <c r="A10" s="7">
        <v>5</v>
      </c>
      <c r="B10" s="8" t="s">
        <v>27</v>
      </c>
      <c r="C10" s="23">
        <v>1999393</v>
      </c>
      <c r="D10" s="24">
        <v>338615</v>
      </c>
      <c r="E10" s="24">
        <v>1677662</v>
      </c>
      <c r="F10" s="24">
        <v>36855</v>
      </c>
      <c r="G10" s="26" t="s">
        <v>23</v>
      </c>
      <c r="H10" s="27" t="s">
        <v>23</v>
      </c>
      <c r="I10" s="27" t="s">
        <v>23</v>
      </c>
      <c r="J10" s="28" t="s">
        <v>23</v>
      </c>
      <c r="K10" s="26" t="s">
        <v>23</v>
      </c>
      <c r="L10" s="26" t="s">
        <v>23</v>
      </c>
      <c r="M10" s="26" t="s">
        <v>23</v>
      </c>
      <c r="N10" s="29" t="s">
        <v>23</v>
      </c>
      <c r="O10" s="30">
        <f t="shared" si="0"/>
        <v>4052525</v>
      </c>
      <c r="P10" s="31">
        <v>4402365</v>
      </c>
      <c r="Q10" s="32">
        <f t="shared" si="1"/>
        <v>-7.9466377731060476</v>
      </c>
      <c r="R10" s="30">
        <v>4418258</v>
      </c>
      <c r="S10" s="32">
        <f t="shared" si="2"/>
        <v>-8.2777646755802863</v>
      </c>
    </row>
    <row r="11" spans="1:19" ht="36" x14ac:dyDescent="0.55000000000000004">
      <c r="A11" s="7">
        <v>6</v>
      </c>
      <c r="B11" s="8" t="s">
        <v>28</v>
      </c>
      <c r="C11" s="23">
        <v>582569</v>
      </c>
      <c r="D11" s="24">
        <v>152649</v>
      </c>
      <c r="E11" s="24">
        <v>372113</v>
      </c>
      <c r="F11" s="24">
        <v>8089</v>
      </c>
      <c r="G11" s="26" t="s">
        <v>23</v>
      </c>
      <c r="H11" s="27" t="s">
        <v>23</v>
      </c>
      <c r="I11" s="27" t="s">
        <v>23</v>
      </c>
      <c r="J11" s="28" t="s">
        <v>23</v>
      </c>
      <c r="K11" s="26" t="s">
        <v>23</v>
      </c>
      <c r="L11" s="26" t="s">
        <v>23</v>
      </c>
      <c r="M11" s="26" t="s">
        <v>23</v>
      </c>
      <c r="N11" s="29" t="s">
        <v>23</v>
      </c>
      <c r="O11" s="30">
        <f t="shared" si="0"/>
        <v>1115420</v>
      </c>
      <c r="P11" s="31">
        <v>1601675</v>
      </c>
      <c r="Q11" s="32">
        <f t="shared" si="1"/>
        <v>-30.359155259337882</v>
      </c>
      <c r="R11" s="30">
        <v>1608473</v>
      </c>
      <c r="S11" s="32">
        <f t="shared" si="2"/>
        <v>-30.653483148302769</v>
      </c>
    </row>
    <row r="12" spans="1:19" ht="36" x14ac:dyDescent="0.55000000000000004">
      <c r="A12" s="7">
        <v>7</v>
      </c>
      <c r="B12" s="8" t="s">
        <v>29</v>
      </c>
      <c r="C12" s="23">
        <v>1527022</v>
      </c>
      <c r="D12" s="24">
        <v>204730</v>
      </c>
      <c r="E12" s="24">
        <v>1564848</v>
      </c>
      <c r="F12" s="24">
        <v>58391</v>
      </c>
      <c r="G12" s="26" t="s">
        <v>23</v>
      </c>
      <c r="H12" s="27" t="s">
        <v>23</v>
      </c>
      <c r="I12" s="27" t="s">
        <v>23</v>
      </c>
      <c r="J12" s="28" t="s">
        <v>23</v>
      </c>
      <c r="K12" s="26" t="s">
        <v>23</v>
      </c>
      <c r="L12" s="26" t="s">
        <v>23</v>
      </c>
      <c r="M12" s="26" t="s">
        <v>23</v>
      </c>
      <c r="N12" s="29" t="s">
        <v>23</v>
      </c>
      <c r="O12" s="30">
        <f t="shared" si="0"/>
        <v>3354991</v>
      </c>
      <c r="P12" s="31">
        <v>5536616</v>
      </c>
      <c r="Q12" s="32">
        <f t="shared" si="1"/>
        <v>-39.403581537892464</v>
      </c>
      <c r="R12" s="30">
        <v>5802125</v>
      </c>
      <c r="S12" s="32">
        <f t="shared" si="2"/>
        <v>-42.176512915526644</v>
      </c>
    </row>
    <row r="13" spans="1:19" ht="36" x14ac:dyDescent="0.55000000000000004">
      <c r="A13" s="7">
        <v>8</v>
      </c>
      <c r="B13" s="8" t="s">
        <v>30</v>
      </c>
      <c r="C13" s="23">
        <v>1302346</v>
      </c>
      <c r="D13" s="24">
        <v>642189</v>
      </c>
      <c r="E13" s="24">
        <v>2037186</v>
      </c>
      <c r="F13" s="24">
        <v>53090</v>
      </c>
      <c r="G13" s="26" t="s">
        <v>23</v>
      </c>
      <c r="H13" s="27" t="s">
        <v>23</v>
      </c>
      <c r="I13" s="27" t="s">
        <v>23</v>
      </c>
      <c r="J13" s="28" t="s">
        <v>23</v>
      </c>
      <c r="K13" s="26" t="s">
        <v>23</v>
      </c>
      <c r="L13" s="26" t="s">
        <v>23</v>
      </c>
      <c r="M13" s="26" t="s">
        <v>23</v>
      </c>
      <c r="N13" s="29" t="s">
        <v>23</v>
      </c>
      <c r="O13" s="30">
        <f t="shared" si="0"/>
        <v>4034811</v>
      </c>
      <c r="P13" s="31">
        <v>4041214</v>
      </c>
      <c r="Q13" s="32">
        <f t="shared" si="1"/>
        <v>-0.15844248782667592</v>
      </c>
      <c r="R13" s="30">
        <v>4099775</v>
      </c>
      <c r="S13" s="32">
        <f t="shared" si="2"/>
        <v>-1.5845747632492078</v>
      </c>
    </row>
    <row r="14" spans="1:19" ht="36" x14ac:dyDescent="0.55000000000000004">
      <c r="A14" s="7">
        <v>9</v>
      </c>
      <c r="B14" s="8" t="s">
        <v>31</v>
      </c>
      <c r="C14" s="23">
        <v>1213257</v>
      </c>
      <c r="D14" s="24">
        <v>135289</v>
      </c>
      <c r="E14" s="24">
        <v>833588</v>
      </c>
      <c r="F14" s="24">
        <v>85935</v>
      </c>
      <c r="G14" s="26" t="s">
        <v>23</v>
      </c>
      <c r="H14" s="27" t="s">
        <v>23</v>
      </c>
      <c r="I14" s="27" t="s">
        <v>23</v>
      </c>
      <c r="J14" s="28" t="s">
        <v>23</v>
      </c>
      <c r="K14" s="26" t="s">
        <v>23</v>
      </c>
      <c r="L14" s="26" t="s">
        <v>23</v>
      </c>
      <c r="M14" s="26" t="s">
        <v>23</v>
      </c>
      <c r="N14" s="29" t="s">
        <v>23</v>
      </c>
      <c r="O14" s="30">
        <f t="shared" si="0"/>
        <v>2268069</v>
      </c>
      <c r="P14" s="31">
        <v>2907966</v>
      </c>
      <c r="Q14" s="32">
        <f t="shared" si="1"/>
        <v>-22.00496842122638</v>
      </c>
      <c r="R14" s="30">
        <v>2870028</v>
      </c>
      <c r="S14" s="32">
        <f t="shared" si="2"/>
        <v>-20.973976560507424</v>
      </c>
    </row>
    <row r="15" spans="1:19" ht="36" x14ac:dyDescent="0.55000000000000004">
      <c r="A15" s="7">
        <v>10</v>
      </c>
      <c r="B15" s="8" t="s">
        <v>32</v>
      </c>
      <c r="C15" s="23">
        <v>3084408</v>
      </c>
      <c r="D15" s="24">
        <v>194826</v>
      </c>
      <c r="E15" s="24">
        <v>2005934</v>
      </c>
      <c r="F15" s="24">
        <v>89939</v>
      </c>
      <c r="G15" s="26" t="s">
        <v>23</v>
      </c>
      <c r="H15" s="27" t="s">
        <v>23</v>
      </c>
      <c r="I15" s="27" t="s">
        <v>23</v>
      </c>
      <c r="J15" s="28" t="s">
        <v>23</v>
      </c>
      <c r="K15" s="33">
        <v>5551</v>
      </c>
      <c r="L15" s="26" t="s">
        <v>23</v>
      </c>
      <c r="M15" s="26" t="s">
        <v>23</v>
      </c>
      <c r="N15" s="29" t="s">
        <v>23</v>
      </c>
      <c r="O15" s="30">
        <f t="shared" si="0"/>
        <v>5380658</v>
      </c>
      <c r="P15" s="31">
        <v>8097350</v>
      </c>
      <c r="Q15" s="32">
        <f t="shared" si="1"/>
        <v>-33.550383767528885</v>
      </c>
      <c r="R15" s="30">
        <v>8270220</v>
      </c>
      <c r="S15" s="32">
        <f t="shared" si="2"/>
        <v>-34.93936074251954</v>
      </c>
    </row>
    <row r="16" spans="1:19" ht="36" x14ac:dyDescent="0.55000000000000004">
      <c r="A16" s="7">
        <v>11</v>
      </c>
      <c r="B16" s="8" t="s">
        <v>33</v>
      </c>
      <c r="C16" s="23">
        <v>807921</v>
      </c>
      <c r="D16" s="24">
        <v>857380</v>
      </c>
      <c r="E16" s="24">
        <v>689032</v>
      </c>
      <c r="F16" s="24">
        <v>11470</v>
      </c>
      <c r="G16" s="26" t="s">
        <v>23</v>
      </c>
      <c r="H16" s="27" t="s">
        <v>23</v>
      </c>
      <c r="I16" s="27" t="s">
        <v>23</v>
      </c>
      <c r="J16" s="28" t="s">
        <v>23</v>
      </c>
      <c r="K16" s="34"/>
      <c r="L16" s="26" t="s">
        <v>23</v>
      </c>
      <c r="M16" s="26" t="s">
        <v>23</v>
      </c>
      <c r="N16" s="29" t="s">
        <v>23</v>
      </c>
      <c r="O16" s="30">
        <f t="shared" si="0"/>
        <v>2365803</v>
      </c>
      <c r="P16" s="31">
        <v>1911606</v>
      </c>
      <c r="Q16" s="32">
        <f t="shared" si="1"/>
        <v>23.759969366072298</v>
      </c>
      <c r="R16" s="30">
        <v>1885657</v>
      </c>
      <c r="S16" s="32">
        <f t="shared" si="2"/>
        <v>25.463061415729385</v>
      </c>
    </row>
    <row r="17" spans="1:19" ht="36" x14ac:dyDescent="0.55000000000000004">
      <c r="A17" s="7">
        <v>12</v>
      </c>
      <c r="B17" s="8" t="s">
        <v>34</v>
      </c>
      <c r="C17" s="23">
        <v>2566841</v>
      </c>
      <c r="D17" s="24">
        <v>84379</v>
      </c>
      <c r="E17" s="24">
        <v>1434697</v>
      </c>
      <c r="F17" s="24">
        <v>110977</v>
      </c>
      <c r="G17" s="26" t="s">
        <v>23</v>
      </c>
      <c r="H17" s="27" t="s">
        <v>23</v>
      </c>
      <c r="I17" s="27" t="s">
        <v>23</v>
      </c>
      <c r="J17" s="35">
        <v>3</v>
      </c>
      <c r="K17" s="33">
        <v>8289</v>
      </c>
      <c r="L17" s="26" t="s">
        <v>23</v>
      </c>
      <c r="M17" s="26" t="s">
        <v>23</v>
      </c>
      <c r="N17" s="29" t="s">
        <v>23</v>
      </c>
      <c r="O17" s="30">
        <f t="shared" si="0"/>
        <v>4205186</v>
      </c>
      <c r="P17" s="31">
        <v>8202650</v>
      </c>
      <c r="Q17" s="32">
        <f t="shared" si="1"/>
        <v>-48.733811634045097</v>
      </c>
      <c r="R17" s="30">
        <v>8122933</v>
      </c>
      <c r="S17" s="32">
        <f t="shared" si="2"/>
        <v>-48.230694504066449</v>
      </c>
    </row>
    <row r="18" spans="1:19" ht="36" x14ac:dyDescent="0.55000000000000004">
      <c r="A18" s="7">
        <v>13</v>
      </c>
      <c r="B18" s="8" t="s">
        <v>35</v>
      </c>
      <c r="C18" s="23">
        <v>1131507</v>
      </c>
      <c r="D18" s="24">
        <v>1225037</v>
      </c>
      <c r="E18" s="24">
        <v>399451</v>
      </c>
      <c r="F18" s="24">
        <v>5534</v>
      </c>
      <c r="G18" s="26" t="s">
        <v>23</v>
      </c>
      <c r="H18" s="27" t="s">
        <v>23</v>
      </c>
      <c r="I18" s="27" t="s">
        <v>23</v>
      </c>
      <c r="J18" s="28" t="s">
        <v>23</v>
      </c>
      <c r="K18" s="26" t="s">
        <v>23</v>
      </c>
      <c r="L18" s="26" t="s">
        <v>23</v>
      </c>
      <c r="M18" s="26" t="s">
        <v>23</v>
      </c>
      <c r="N18" s="29" t="s">
        <v>23</v>
      </c>
      <c r="O18" s="30">
        <f t="shared" si="0"/>
        <v>2761529</v>
      </c>
      <c r="P18" s="31">
        <v>1992640</v>
      </c>
      <c r="Q18" s="32">
        <f t="shared" si="1"/>
        <v>38.586448129115126</v>
      </c>
      <c r="R18" s="30">
        <v>1969568</v>
      </c>
      <c r="S18" s="32">
        <f t="shared" si="2"/>
        <v>40.209883588685443</v>
      </c>
    </row>
    <row r="19" spans="1:19" ht="36" x14ac:dyDescent="0.55000000000000004">
      <c r="A19" s="7">
        <v>14</v>
      </c>
      <c r="B19" s="8" t="s">
        <v>36</v>
      </c>
      <c r="C19" s="23">
        <v>1890157</v>
      </c>
      <c r="D19" s="24">
        <v>115349</v>
      </c>
      <c r="E19" s="24">
        <v>997535</v>
      </c>
      <c r="F19" s="24">
        <v>104799</v>
      </c>
      <c r="G19" s="26" t="s">
        <v>23</v>
      </c>
      <c r="H19" s="27" t="s">
        <v>23</v>
      </c>
      <c r="I19" s="27" t="s">
        <v>23</v>
      </c>
      <c r="J19" s="28" t="s">
        <v>23</v>
      </c>
      <c r="K19" s="26" t="s">
        <v>23</v>
      </c>
      <c r="L19" s="26" t="s">
        <v>23</v>
      </c>
      <c r="M19" s="26" t="s">
        <v>23</v>
      </c>
      <c r="N19" s="29" t="s">
        <v>23</v>
      </c>
      <c r="O19" s="30">
        <f t="shared" si="0"/>
        <v>3107840</v>
      </c>
      <c r="P19" s="31">
        <v>4600466</v>
      </c>
      <c r="Q19" s="32">
        <f t="shared" si="1"/>
        <v>-32.445104474198914</v>
      </c>
      <c r="R19" s="30">
        <v>4393346</v>
      </c>
      <c r="S19" s="32">
        <f t="shared" si="2"/>
        <v>-29.260295000666915</v>
      </c>
    </row>
    <row r="20" spans="1:19" ht="36" x14ac:dyDescent="0.55000000000000004">
      <c r="A20" s="7">
        <v>15</v>
      </c>
      <c r="B20" s="8" t="s">
        <v>37</v>
      </c>
      <c r="C20" s="23">
        <v>3547129</v>
      </c>
      <c r="D20" s="24">
        <v>439826</v>
      </c>
      <c r="E20" s="24">
        <v>2238953</v>
      </c>
      <c r="F20" s="24">
        <v>529144</v>
      </c>
      <c r="G20" s="24">
        <v>96</v>
      </c>
      <c r="H20" s="24">
        <v>3377</v>
      </c>
      <c r="I20" s="24">
        <v>559</v>
      </c>
      <c r="J20" s="35">
        <v>282</v>
      </c>
      <c r="K20" s="33">
        <v>22602</v>
      </c>
      <c r="L20" s="24">
        <v>489</v>
      </c>
      <c r="M20" s="25">
        <v>129</v>
      </c>
      <c r="N20" s="29" t="s">
        <v>23</v>
      </c>
      <c r="O20" s="30">
        <f t="shared" si="0"/>
        <v>6782586</v>
      </c>
      <c r="P20" s="31">
        <v>10637416</v>
      </c>
      <c r="Q20" s="32">
        <f t="shared" si="1"/>
        <v>-36.238406018905344</v>
      </c>
      <c r="R20" s="30">
        <v>10404010</v>
      </c>
      <c r="S20" s="32">
        <f t="shared" si="2"/>
        <v>-34.807963467932083</v>
      </c>
    </row>
    <row r="21" spans="1:19" ht="36" x14ac:dyDescent="0.55000000000000004">
      <c r="A21" s="7">
        <v>16</v>
      </c>
      <c r="B21" s="8" t="s">
        <v>38</v>
      </c>
      <c r="C21" s="23">
        <v>1162652</v>
      </c>
      <c r="D21" s="24">
        <v>142973</v>
      </c>
      <c r="E21" s="24">
        <v>904064</v>
      </c>
      <c r="F21" s="24">
        <v>48715</v>
      </c>
      <c r="G21" s="26" t="s">
        <v>23</v>
      </c>
      <c r="H21" s="27" t="s">
        <v>23</v>
      </c>
      <c r="I21" s="27" t="s">
        <v>23</v>
      </c>
      <c r="J21" s="28" t="s">
        <v>23</v>
      </c>
      <c r="K21" s="26" t="s">
        <v>23</v>
      </c>
      <c r="L21" s="26" t="s">
        <v>23</v>
      </c>
      <c r="M21" s="26" t="s">
        <v>23</v>
      </c>
      <c r="N21" s="29" t="s">
        <v>23</v>
      </c>
      <c r="O21" s="30">
        <f t="shared" si="0"/>
        <v>2258404</v>
      </c>
      <c r="P21" s="31">
        <v>2661587</v>
      </c>
      <c r="Q21" s="32">
        <f t="shared" si="1"/>
        <v>-15.148217961689767</v>
      </c>
      <c r="R21" s="30">
        <v>2739535</v>
      </c>
      <c r="S21" s="32">
        <f t="shared" si="2"/>
        <v>-17.56250604573404</v>
      </c>
    </row>
    <row r="22" spans="1:19" ht="36" x14ac:dyDescent="0.55000000000000004">
      <c r="A22" s="7">
        <v>17</v>
      </c>
      <c r="B22" s="8" t="s">
        <v>39</v>
      </c>
      <c r="C22" s="23">
        <v>2374748</v>
      </c>
      <c r="D22" s="24">
        <v>242570</v>
      </c>
      <c r="E22" s="24">
        <v>994114</v>
      </c>
      <c r="F22" s="24">
        <v>95571</v>
      </c>
      <c r="G22" s="26" t="s">
        <v>23</v>
      </c>
      <c r="H22" s="27" t="s">
        <v>23</v>
      </c>
      <c r="I22" s="27" t="s">
        <v>23</v>
      </c>
      <c r="J22" s="28" t="s">
        <v>23</v>
      </c>
      <c r="K22" s="26" t="s">
        <v>23</v>
      </c>
      <c r="L22" s="26" t="s">
        <v>23</v>
      </c>
      <c r="M22" s="26" t="s">
        <v>23</v>
      </c>
      <c r="N22" s="29" t="s">
        <v>23</v>
      </c>
      <c r="O22" s="30">
        <f t="shared" si="0"/>
        <v>3707003</v>
      </c>
      <c r="P22" s="31">
        <v>4594649</v>
      </c>
      <c r="Q22" s="32">
        <f t="shared" si="1"/>
        <v>-19.319125356474458</v>
      </c>
      <c r="R22" s="30">
        <v>4459063</v>
      </c>
      <c r="S22" s="32">
        <f t="shared" si="2"/>
        <v>-16.865875184988411</v>
      </c>
    </row>
    <row r="23" spans="1:19" ht="36" x14ac:dyDescent="0.55000000000000004">
      <c r="A23" s="7">
        <v>18</v>
      </c>
      <c r="B23" s="8" t="s">
        <v>40</v>
      </c>
      <c r="C23" s="23">
        <v>1394495</v>
      </c>
      <c r="D23" s="24">
        <v>96382</v>
      </c>
      <c r="E23" s="24">
        <v>1236505</v>
      </c>
      <c r="F23" s="24">
        <v>24609</v>
      </c>
      <c r="G23" s="26" t="s">
        <v>23</v>
      </c>
      <c r="H23" s="27" t="s">
        <v>23</v>
      </c>
      <c r="I23" s="27" t="s">
        <v>23</v>
      </c>
      <c r="J23" s="28" t="s">
        <v>23</v>
      </c>
      <c r="K23" s="26" t="s">
        <v>23</v>
      </c>
      <c r="L23" s="26" t="s">
        <v>23</v>
      </c>
      <c r="M23" s="26" t="s">
        <v>23</v>
      </c>
      <c r="N23" s="29" t="s">
        <v>23</v>
      </c>
      <c r="O23" s="30">
        <f t="shared" si="0"/>
        <v>2751991</v>
      </c>
      <c r="P23" s="31">
        <v>2862049</v>
      </c>
      <c r="Q23" s="32">
        <f t="shared" si="1"/>
        <v>-3.8454268253268964</v>
      </c>
      <c r="R23" s="30">
        <v>2925379</v>
      </c>
      <c r="S23" s="32">
        <f t="shared" si="2"/>
        <v>-5.9270268912164852</v>
      </c>
    </row>
    <row r="24" spans="1:19" ht="36" x14ac:dyDescent="0.55000000000000004">
      <c r="A24" s="7">
        <v>19</v>
      </c>
      <c r="B24" s="8" t="s">
        <v>41</v>
      </c>
      <c r="C24" s="23">
        <v>3514740</v>
      </c>
      <c r="D24" s="24">
        <v>692144</v>
      </c>
      <c r="E24" s="24">
        <v>3130895</v>
      </c>
      <c r="F24" s="24">
        <v>286401</v>
      </c>
      <c r="G24" s="26" t="s">
        <v>23</v>
      </c>
      <c r="H24" s="27" t="s">
        <v>23</v>
      </c>
      <c r="I24" s="27" t="s">
        <v>23</v>
      </c>
      <c r="J24" s="35">
        <v>1</v>
      </c>
      <c r="K24" s="33">
        <v>52842</v>
      </c>
      <c r="L24" s="26" t="s">
        <v>23</v>
      </c>
      <c r="M24" s="26" t="s">
        <v>23</v>
      </c>
      <c r="N24" s="29" t="s">
        <v>23</v>
      </c>
      <c r="O24" s="30">
        <f t="shared" si="0"/>
        <v>7677023</v>
      </c>
      <c r="P24" s="31">
        <v>9546690</v>
      </c>
      <c r="Q24" s="32">
        <f t="shared" si="1"/>
        <v>-19.584452831295451</v>
      </c>
      <c r="R24" s="30">
        <v>9675009</v>
      </c>
      <c r="S24" s="32">
        <f t="shared" si="2"/>
        <v>-20.650998877623778</v>
      </c>
    </row>
    <row r="25" spans="1:19" ht="36" x14ac:dyDescent="0.55000000000000004">
      <c r="A25" s="7">
        <v>20</v>
      </c>
      <c r="B25" s="8" t="s">
        <v>42</v>
      </c>
      <c r="C25" s="23">
        <v>5141676</v>
      </c>
      <c r="D25" s="24">
        <v>620819</v>
      </c>
      <c r="E25" s="24">
        <v>4691405</v>
      </c>
      <c r="F25" s="24">
        <v>434752</v>
      </c>
      <c r="G25" s="26" t="s">
        <v>23</v>
      </c>
      <c r="H25" s="24">
        <v>2</v>
      </c>
      <c r="I25" s="27" t="s">
        <v>23</v>
      </c>
      <c r="J25" s="28" t="s">
        <v>23</v>
      </c>
      <c r="K25" s="33">
        <v>17398</v>
      </c>
      <c r="L25" s="26" t="s">
        <v>23</v>
      </c>
      <c r="M25" s="26" t="s">
        <v>23</v>
      </c>
      <c r="N25" s="29" t="s">
        <v>23</v>
      </c>
      <c r="O25" s="30">
        <f t="shared" si="0"/>
        <v>10906052</v>
      </c>
      <c r="P25" s="31">
        <v>12129536</v>
      </c>
      <c r="Q25" s="32">
        <f t="shared" si="1"/>
        <v>-10.086816181591772</v>
      </c>
      <c r="R25" s="30">
        <v>11931128</v>
      </c>
      <c r="S25" s="32">
        <f t="shared" si="2"/>
        <v>-8.5916101143160972</v>
      </c>
    </row>
    <row r="26" spans="1:19" ht="36" x14ac:dyDescent="0.55000000000000004">
      <c r="A26" s="7">
        <v>21</v>
      </c>
      <c r="B26" s="8" t="s">
        <v>43</v>
      </c>
      <c r="C26" s="23">
        <v>2444209</v>
      </c>
      <c r="D26" s="24">
        <v>248270</v>
      </c>
      <c r="E26" s="24">
        <v>1897577</v>
      </c>
      <c r="F26" s="24">
        <v>62627</v>
      </c>
      <c r="G26" s="26" t="s">
        <v>23</v>
      </c>
      <c r="H26" s="27" t="s">
        <v>23</v>
      </c>
      <c r="I26" s="27" t="s">
        <v>23</v>
      </c>
      <c r="J26" s="28" t="s">
        <v>23</v>
      </c>
      <c r="K26" s="26" t="s">
        <v>23</v>
      </c>
      <c r="L26" s="26" t="s">
        <v>23</v>
      </c>
      <c r="M26" s="26" t="s">
        <v>23</v>
      </c>
      <c r="N26" s="29" t="s">
        <v>23</v>
      </c>
      <c r="O26" s="30">
        <f t="shared" si="0"/>
        <v>4652683</v>
      </c>
      <c r="P26" s="31">
        <v>5708427</v>
      </c>
      <c r="Q26" s="32">
        <f t="shared" si="1"/>
        <v>-18.494481929960742</v>
      </c>
      <c r="R26" s="30">
        <v>5860770</v>
      </c>
      <c r="S26" s="32">
        <f t="shared" si="2"/>
        <v>-20.613110563970267</v>
      </c>
    </row>
    <row r="27" spans="1:19" ht="36" x14ac:dyDescent="0.55000000000000004">
      <c r="A27" s="7">
        <v>22</v>
      </c>
      <c r="B27" s="8" t="s">
        <v>44</v>
      </c>
      <c r="C27" s="23">
        <v>1422399</v>
      </c>
      <c r="D27" s="24">
        <v>131684</v>
      </c>
      <c r="E27" s="24">
        <v>921414</v>
      </c>
      <c r="F27" s="24">
        <v>26350</v>
      </c>
      <c r="G27" s="26" t="s">
        <v>23</v>
      </c>
      <c r="H27" s="27" t="s">
        <v>23</v>
      </c>
      <c r="I27" s="27" t="s">
        <v>23</v>
      </c>
      <c r="J27" s="28" t="s">
        <v>23</v>
      </c>
      <c r="K27" s="26" t="s">
        <v>23</v>
      </c>
      <c r="L27" s="26" t="s">
        <v>23</v>
      </c>
      <c r="M27" s="26" t="s">
        <v>23</v>
      </c>
      <c r="N27" s="29" t="s">
        <v>23</v>
      </c>
      <c r="O27" s="30">
        <f t="shared" si="0"/>
        <v>2501847</v>
      </c>
      <c r="P27" s="31">
        <v>3269124</v>
      </c>
      <c r="Q27" s="32">
        <f t="shared" si="1"/>
        <v>-23.470415927936656</v>
      </c>
      <c r="R27" s="30">
        <v>3287130</v>
      </c>
      <c r="S27" s="32">
        <f t="shared" si="2"/>
        <v>-23.889624079364069</v>
      </c>
    </row>
    <row r="28" spans="1:19" ht="36" x14ac:dyDescent="0.55000000000000004">
      <c r="A28" s="7">
        <v>23</v>
      </c>
      <c r="B28" s="8" t="s">
        <v>45</v>
      </c>
      <c r="C28" s="23">
        <v>1470231</v>
      </c>
      <c r="D28" s="24">
        <v>662949</v>
      </c>
      <c r="E28" s="24">
        <v>663241</v>
      </c>
      <c r="F28" s="24">
        <v>19207</v>
      </c>
      <c r="G28" s="26" t="s">
        <v>23</v>
      </c>
      <c r="H28" s="27" t="s">
        <v>23</v>
      </c>
      <c r="I28" s="27" t="s">
        <v>23</v>
      </c>
      <c r="J28" s="28" t="s">
        <v>23</v>
      </c>
      <c r="K28" s="26" t="s">
        <v>23</v>
      </c>
      <c r="L28" s="26" t="s">
        <v>23</v>
      </c>
      <c r="M28" s="26" t="s">
        <v>23</v>
      </c>
      <c r="N28" s="29" t="s">
        <v>23</v>
      </c>
      <c r="O28" s="30">
        <f t="shared" si="0"/>
        <v>2815628</v>
      </c>
      <c r="P28" s="31">
        <v>4701710</v>
      </c>
      <c r="Q28" s="32">
        <f t="shared" si="1"/>
        <v>-40.114809292789225</v>
      </c>
      <c r="R28" s="30">
        <v>4841589</v>
      </c>
      <c r="S28" s="32">
        <f t="shared" si="2"/>
        <v>-41.844960404528351</v>
      </c>
    </row>
    <row r="29" spans="1:19" ht="36" x14ac:dyDescent="0.55000000000000004">
      <c r="A29" s="7">
        <v>24</v>
      </c>
      <c r="B29" s="8" t="s">
        <v>46</v>
      </c>
      <c r="C29" s="23">
        <v>2079846</v>
      </c>
      <c r="D29" s="24">
        <v>590454</v>
      </c>
      <c r="E29" s="24">
        <v>1174272</v>
      </c>
      <c r="F29" s="24">
        <v>114484</v>
      </c>
      <c r="G29" s="26" t="s">
        <v>23</v>
      </c>
      <c r="H29" s="27" t="s">
        <v>23</v>
      </c>
      <c r="I29" s="27" t="s">
        <v>23</v>
      </c>
      <c r="J29" s="28" t="s">
        <v>23</v>
      </c>
      <c r="K29" s="26" t="s">
        <v>23</v>
      </c>
      <c r="L29" s="26" t="s">
        <v>23</v>
      </c>
      <c r="M29" s="26" t="s">
        <v>23</v>
      </c>
      <c r="N29" s="29" t="s">
        <v>23</v>
      </c>
      <c r="O29" s="30">
        <f t="shared" si="0"/>
        <v>3959056</v>
      </c>
      <c r="P29" s="31">
        <v>5350432</v>
      </c>
      <c r="Q29" s="32">
        <f t="shared" si="1"/>
        <v>-26.004928200190193</v>
      </c>
      <c r="R29" s="30">
        <v>5465072</v>
      </c>
      <c r="S29" s="32">
        <f t="shared" si="2"/>
        <v>-27.557111781875889</v>
      </c>
    </row>
    <row r="30" spans="1:19" ht="36" x14ac:dyDescent="0.55000000000000004">
      <c r="A30" s="7">
        <v>25</v>
      </c>
      <c r="B30" s="8" t="s">
        <v>47</v>
      </c>
      <c r="C30" s="23">
        <v>8534592</v>
      </c>
      <c r="D30" s="24">
        <v>4698542</v>
      </c>
      <c r="E30" s="24">
        <v>6860926</v>
      </c>
      <c r="F30" s="24">
        <v>1784668</v>
      </c>
      <c r="G30" s="24">
        <v>352</v>
      </c>
      <c r="H30" s="24">
        <v>3241</v>
      </c>
      <c r="I30" s="24">
        <v>84817</v>
      </c>
      <c r="J30" s="35">
        <v>1266</v>
      </c>
      <c r="K30" s="33">
        <v>46799</v>
      </c>
      <c r="L30" s="24">
        <v>9418</v>
      </c>
      <c r="M30" s="25">
        <v>226</v>
      </c>
      <c r="N30" s="36">
        <v>16918</v>
      </c>
      <c r="O30" s="30">
        <f t="shared" si="0"/>
        <v>22041765</v>
      </c>
      <c r="P30" s="31">
        <v>26423757</v>
      </c>
      <c r="Q30" s="32">
        <f t="shared" si="1"/>
        <v>-16.583531251820091</v>
      </c>
      <c r="R30" s="30">
        <v>25956074</v>
      </c>
      <c r="S30" s="32">
        <f t="shared" si="2"/>
        <v>-15.080512561337272</v>
      </c>
    </row>
    <row r="31" spans="1:19" ht="36" x14ac:dyDescent="0.55000000000000004">
      <c r="A31" s="7">
        <v>26</v>
      </c>
      <c r="B31" s="8" t="s">
        <v>48</v>
      </c>
      <c r="C31" s="23">
        <v>1674021</v>
      </c>
      <c r="D31" s="24">
        <v>379936</v>
      </c>
      <c r="E31" s="24">
        <v>1375288</v>
      </c>
      <c r="F31" s="24">
        <v>104394</v>
      </c>
      <c r="G31" s="26" t="s">
        <v>23</v>
      </c>
      <c r="H31" s="27" t="s">
        <v>23</v>
      </c>
      <c r="I31" s="27" t="s">
        <v>23</v>
      </c>
      <c r="J31" s="28" t="s">
        <v>23</v>
      </c>
      <c r="K31" s="26" t="s">
        <v>23</v>
      </c>
      <c r="L31" s="26" t="s">
        <v>23</v>
      </c>
      <c r="M31" s="24">
        <v>4</v>
      </c>
      <c r="N31" s="29" t="s">
        <v>23</v>
      </c>
      <c r="O31" s="30">
        <f t="shared" si="0"/>
        <v>3533643</v>
      </c>
      <c r="P31" s="31">
        <v>4540896</v>
      </c>
      <c r="Q31" s="32">
        <f t="shared" si="1"/>
        <v>-22.181811695312987</v>
      </c>
      <c r="R31" s="30">
        <v>5114023</v>
      </c>
      <c r="S31" s="32">
        <f t="shared" si="2"/>
        <v>-30.90287235704649</v>
      </c>
    </row>
    <row r="32" spans="1:19" ht="36" x14ac:dyDescent="0.55000000000000004">
      <c r="A32" s="7">
        <v>27</v>
      </c>
      <c r="B32" s="8" t="s">
        <v>49</v>
      </c>
      <c r="C32" s="23">
        <v>2582517</v>
      </c>
      <c r="D32" s="24">
        <v>732902</v>
      </c>
      <c r="E32" s="24">
        <v>1660759</v>
      </c>
      <c r="F32" s="24">
        <v>116892</v>
      </c>
      <c r="G32" s="26" t="s">
        <v>23</v>
      </c>
      <c r="H32" s="27" t="s">
        <v>23</v>
      </c>
      <c r="I32" s="27" t="s">
        <v>23</v>
      </c>
      <c r="J32" s="28" t="s">
        <v>23</v>
      </c>
      <c r="K32" s="26" t="s">
        <v>23</v>
      </c>
      <c r="L32" s="26" t="s">
        <v>23</v>
      </c>
      <c r="M32" s="24">
        <v>2</v>
      </c>
      <c r="N32" s="29" t="s">
        <v>23</v>
      </c>
      <c r="O32" s="30">
        <f t="shared" si="0"/>
        <v>5093072</v>
      </c>
      <c r="P32" s="31">
        <v>7531612</v>
      </c>
      <c r="Q32" s="32">
        <f t="shared" si="1"/>
        <v>-32.377398092201247</v>
      </c>
      <c r="R32" s="30">
        <v>7897324</v>
      </c>
      <c r="S32" s="32">
        <f t="shared" si="2"/>
        <v>-35.508888833736592</v>
      </c>
    </row>
    <row r="33" spans="1:19" ht="36" x14ac:dyDescent="0.55000000000000004">
      <c r="A33" s="7">
        <v>28</v>
      </c>
      <c r="B33" s="8" t="s">
        <v>50</v>
      </c>
      <c r="C33" s="23">
        <v>4475530</v>
      </c>
      <c r="D33" s="24">
        <v>1030788</v>
      </c>
      <c r="E33" s="24">
        <v>3547432</v>
      </c>
      <c r="F33" s="24">
        <v>344578</v>
      </c>
      <c r="G33" s="26" t="s">
        <v>23</v>
      </c>
      <c r="H33" s="27" t="s">
        <v>23</v>
      </c>
      <c r="I33" s="27" t="s">
        <v>23</v>
      </c>
      <c r="J33" s="28" t="s">
        <v>23</v>
      </c>
      <c r="K33" s="26" t="s">
        <v>23</v>
      </c>
      <c r="L33" s="26" t="s">
        <v>23</v>
      </c>
      <c r="M33" s="24">
        <v>9</v>
      </c>
      <c r="N33" s="29" t="s">
        <v>23</v>
      </c>
      <c r="O33" s="30">
        <f t="shared" si="0"/>
        <v>9398337</v>
      </c>
      <c r="P33" s="31">
        <v>12976190</v>
      </c>
      <c r="Q33" s="32">
        <f t="shared" si="1"/>
        <v>-27.572446149447558</v>
      </c>
      <c r="R33" s="30">
        <v>12672990</v>
      </c>
      <c r="S33" s="32">
        <f t="shared" si="2"/>
        <v>-25.839624271778007</v>
      </c>
    </row>
    <row r="34" spans="1:19" ht="36" x14ac:dyDescent="0.55000000000000004">
      <c r="A34" s="7">
        <v>29</v>
      </c>
      <c r="B34" s="8" t="s">
        <v>51</v>
      </c>
      <c r="C34" s="23">
        <v>2007605</v>
      </c>
      <c r="D34" s="24">
        <v>673560</v>
      </c>
      <c r="E34" s="24">
        <v>750724</v>
      </c>
      <c r="F34" s="24">
        <v>16084</v>
      </c>
      <c r="G34" s="26" t="s">
        <v>23</v>
      </c>
      <c r="H34" s="27" t="s">
        <v>23</v>
      </c>
      <c r="I34" s="27" t="s">
        <v>23</v>
      </c>
      <c r="J34" s="28" t="s">
        <v>23</v>
      </c>
      <c r="K34" s="26" t="s">
        <v>23</v>
      </c>
      <c r="L34" s="26" t="s">
        <v>23</v>
      </c>
      <c r="M34" s="26" t="s">
        <v>23</v>
      </c>
      <c r="N34" s="29" t="s">
        <v>23</v>
      </c>
      <c r="O34" s="30">
        <f t="shared" si="0"/>
        <v>3447973</v>
      </c>
      <c r="P34" s="31">
        <v>4967476</v>
      </c>
      <c r="Q34" s="32">
        <f t="shared" si="1"/>
        <v>-30.589035558500939</v>
      </c>
      <c r="R34" s="30">
        <v>4980201</v>
      </c>
      <c r="S34" s="32">
        <f t="shared" si="2"/>
        <v>-30.766388746157034</v>
      </c>
    </row>
    <row r="35" spans="1:19" ht="36" x14ac:dyDescent="0.55000000000000004">
      <c r="A35" s="7">
        <v>30</v>
      </c>
      <c r="B35" s="8" t="s">
        <v>52</v>
      </c>
      <c r="C35" s="23">
        <v>2219567</v>
      </c>
      <c r="D35" s="24">
        <v>544219</v>
      </c>
      <c r="E35" s="24">
        <v>1017350</v>
      </c>
      <c r="F35" s="24">
        <v>25641</v>
      </c>
      <c r="G35" s="26" t="s">
        <v>23</v>
      </c>
      <c r="H35" s="27" t="s">
        <v>23</v>
      </c>
      <c r="I35" s="27" t="s">
        <v>23</v>
      </c>
      <c r="J35" s="28" t="s">
        <v>23</v>
      </c>
      <c r="K35" s="26" t="s">
        <v>23</v>
      </c>
      <c r="L35" s="26" t="s">
        <v>23</v>
      </c>
      <c r="M35" s="26" t="s">
        <v>23</v>
      </c>
      <c r="N35" s="29" t="s">
        <v>23</v>
      </c>
      <c r="O35" s="30">
        <f t="shared" si="0"/>
        <v>3806777</v>
      </c>
      <c r="P35" s="31">
        <v>5251276</v>
      </c>
      <c r="Q35" s="32">
        <f t="shared" si="1"/>
        <v>-27.507581014595303</v>
      </c>
      <c r="R35" s="30">
        <v>5185328</v>
      </c>
      <c r="S35" s="32">
        <f t="shared" si="2"/>
        <v>-26.585608470669555</v>
      </c>
    </row>
    <row r="36" spans="1:19" ht="36" x14ac:dyDescent="0.55000000000000004">
      <c r="A36" s="7">
        <v>31</v>
      </c>
      <c r="B36" s="8" t="s">
        <v>53</v>
      </c>
      <c r="C36" s="23">
        <v>3383951</v>
      </c>
      <c r="D36" s="24">
        <v>1432490</v>
      </c>
      <c r="E36" s="24">
        <v>2611338</v>
      </c>
      <c r="F36" s="24">
        <v>238640</v>
      </c>
      <c r="G36" s="24">
        <v>4</v>
      </c>
      <c r="H36" s="24">
        <v>2</v>
      </c>
      <c r="I36" s="27" t="s">
        <v>23</v>
      </c>
      <c r="J36" s="28" t="s">
        <v>23</v>
      </c>
      <c r="K36" s="33">
        <v>34930</v>
      </c>
      <c r="L36" s="26" t="s">
        <v>23</v>
      </c>
      <c r="M36" s="26" t="s">
        <v>23</v>
      </c>
      <c r="N36" s="29" t="s">
        <v>23</v>
      </c>
      <c r="O36" s="30">
        <f t="shared" si="0"/>
        <v>7701355</v>
      </c>
      <c r="P36" s="31">
        <v>11524750</v>
      </c>
      <c r="Q36" s="32">
        <f t="shared" si="1"/>
        <v>-33.175513568624055</v>
      </c>
      <c r="R36" s="30">
        <v>11158965</v>
      </c>
      <c r="S36" s="32">
        <f t="shared" si="2"/>
        <v>-30.985042071554119</v>
      </c>
    </row>
    <row r="37" spans="1:19" ht="36" x14ac:dyDescent="0.55000000000000004">
      <c r="A37" s="7">
        <v>32</v>
      </c>
      <c r="B37" s="8" t="s">
        <v>54</v>
      </c>
      <c r="C37" s="23">
        <v>1877511</v>
      </c>
      <c r="D37" s="24">
        <v>271205</v>
      </c>
      <c r="E37" s="24">
        <v>1160654</v>
      </c>
      <c r="F37" s="24">
        <v>79395</v>
      </c>
      <c r="G37" s="26" t="s">
        <v>23</v>
      </c>
      <c r="H37" s="27" t="s">
        <v>23</v>
      </c>
      <c r="I37" s="27" t="s">
        <v>23</v>
      </c>
      <c r="J37" s="28" t="s">
        <v>23</v>
      </c>
      <c r="K37" s="34"/>
      <c r="L37" s="26" t="s">
        <v>23</v>
      </c>
      <c r="M37" s="26" t="s">
        <v>23</v>
      </c>
      <c r="N37" s="29" t="s">
        <v>23</v>
      </c>
      <c r="O37" s="30">
        <f t="shared" si="0"/>
        <v>3388765</v>
      </c>
      <c r="P37" s="31">
        <v>4217053</v>
      </c>
      <c r="Q37" s="32">
        <f t="shared" si="1"/>
        <v>-19.641394120491256</v>
      </c>
      <c r="R37" s="30">
        <v>4258607</v>
      </c>
      <c r="S37" s="32">
        <f t="shared" si="2"/>
        <v>-20.425505335430103</v>
      </c>
    </row>
    <row r="38" spans="1:19" ht="36" x14ac:dyDescent="0.55000000000000004">
      <c r="A38" s="7">
        <v>33</v>
      </c>
      <c r="B38" s="8" t="s">
        <v>55</v>
      </c>
      <c r="C38" s="23">
        <v>3255413</v>
      </c>
      <c r="D38" s="24">
        <v>679844</v>
      </c>
      <c r="E38" s="24">
        <v>1630113</v>
      </c>
      <c r="F38" s="24">
        <v>360620</v>
      </c>
      <c r="G38" s="24">
        <v>17</v>
      </c>
      <c r="H38" s="24">
        <v>468</v>
      </c>
      <c r="I38" s="24">
        <v>191</v>
      </c>
      <c r="J38" s="28" t="s">
        <v>23</v>
      </c>
      <c r="K38" s="33">
        <v>17212</v>
      </c>
      <c r="L38" s="24">
        <v>393</v>
      </c>
      <c r="M38" s="25">
        <v>62</v>
      </c>
      <c r="N38" s="29" t="s">
        <v>23</v>
      </c>
      <c r="O38" s="30">
        <f t="shared" si="0"/>
        <v>5944333</v>
      </c>
      <c r="P38" s="31">
        <v>7919416</v>
      </c>
      <c r="Q38" s="32">
        <f t="shared" si="1"/>
        <v>-24.939755658750599</v>
      </c>
      <c r="R38" s="30">
        <v>7674338</v>
      </c>
      <c r="S38" s="32">
        <f t="shared" si="2"/>
        <v>-22.542726160875375</v>
      </c>
    </row>
    <row r="39" spans="1:19" ht="36" x14ac:dyDescent="0.55000000000000004">
      <c r="A39" s="7">
        <v>34</v>
      </c>
      <c r="B39" s="8" t="s">
        <v>56</v>
      </c>
      <c r="C39" s="23">
        <v>1525964</v>
      </c>
      <c r="D39" s="24">
        <v>293118</v>
      </c>
      <c r="E39" s="24">
        <v>886753</v>
      </c>
      <c r="F39" s="24">
        <v>111492</v>
      </c>
      <c r="G39" s="26" t="s">
        <v>23</v>
      </c>
      <c r="H39" s="27" t="s">
        <v>23</v>
      </c>
      <c r="I39" s="27" t="s">
        <v>23</v>
      </c>
      <c r="J39" s="28" t="s">
        <v>23</v>
      </c>
      <c r="K39" s="34"/>
      <c r="L39" s="26" t="s">
        <v>23</v>
      </c>
      <c r="M39" s="26" t="s">
        <v>23</v>
      </c>
      <c r="N39" s="29" t="s">
        <v>23</v>
      </c>
      <c r="O39" s="30">
        <f t="shared" si="0"/>
        <v>2817327</v>
      </c>
      <c r="P39" s="31">
        <v>3595925</v>
      </c>
      <c r="Q39" s="32">
        <f t="shared" si="1"/>
        <v>-21.652231345203248</v>
      </c>
      <c r="R39" s="30">
        <v>3431922</v>
      </c>
      <c r="S39" s="32">
        <f t="shared" si="2"/>
        <v>-17.90818672452346</v>
      </c>
    </row>
    <row r="40" spans="1:19" ht="36" x14ac:dyDescent="0.55000000000000004">
      <c r="A40" s="7">
        <v>35</v>
      </c>
      <c r="B40" s="8" t="s">
        <v>57</v>
      </c>
      <c r="C40" s="23">
        <v>1387422</v>
      </c>
      <c r="D40" s="24">
        <v>88562</v>
      </c>
      <c r="E40" s="24">
        <v>1284111</v>
      </c>
      <c r="F40" s="24">
        <v>20859</v>
      </c>
      <c r="G40" s="26" t="s">
        <v>23</v>
      </c>
      <c r="H40" s="27" t="s">
        <v>23</v>
      </c>
      <c r="I40" s="27" t="s">
        <v>23</v>
      </c>
      <c r="J40" s="28" t="s">
        <v>23</v>
      </c>
      <c r="K40" s="26" t="s">
        <v>23</v>
      </c>
      <c r="L40" s="26" t="s">
        <v>23</v>
      </c>
      <c r="M40" s="26" t="s">
        <v>23</v>
      </c>
      <c r="N40" s="29" t="s">
        <v>23</v>
      </c>
      <c r="O40" s="30">
        <f t="shared" si="0"/>
        <v>2780954</v>
      </c>
      <c r="P40" s="31">
        <v>3172856</v>
      </c>
      <c r="Q40" s="32">
        <f t="shared" si="1"/>
        <v>-12.351710887604099</v>
      </c>
      <c r="R40" s="30">
        <v>3226592</v>
      </c>
      <c r="S40" s="32">
        <f t="shared" si="2"/>
        <v>-13.811414644305813</v>
      </c>
    </row>
    <row r="41" spans="1:19" ht="36" x14ac:dyDescent="0.55000000000000004">
      <c r="A41" s="7">
        <v>36</v>
      </c>
      <c r="B41" s="8" t="s">
        <v>58</v>
      </c>
      <c r="C41" s="23">
        <v>1215099</v>
      </c>
      <c r="D41" s="24">
        <v>55887</v>
      </c>
      <c r="E41" s="24">
        <v>1258947</v>
      </c>
      <c r="F41" s="24">
        <v>2720</v>
      </c>
      <c r="G41" s="26" t="s">
        <v>23</v>
      </c>
      <c r="H41" s="27" t="s">
        <v>23</v>
      </c>
      <c r="I41" s="27" t="s">
        <v>23</v>
      </c>
      <c r="J41" s="28" t="s">
        <v>23</v>
      </c>
      <c r="K41" s="26" t="s">
        <v>23</v>
      </c>
      <c r="L41" s="26" t="s">
        <v>23</v>
      </c>
      <c r="M41" s="26" t="s">
        <v>23</v>
      </c>
      <c r="N41" s="29" t="s">
        <v>23</v>
      </c>
      <c r="O41" s="30">
        <f t="shared" si="0"/>
        <v>2532653</v>
      </c>
      <c r="P41" s="31">
        <v>2680229</v>
      </c>
      <c r="Q41" s="32">
        <f t="shared" si="1"/>
        <v>-5.506096680544843</v>
      </c>
      <c r="R41" s="30">
        <v>2754496</v>
      </c>
      <c r="S41" s="32">
        <f t="shared" si="2"/>
        <v>-8.0538508678175589</v>
      </c>
    </row>
    <row r="42" spans="1:19" ht="36" x14ac:dyDescent="0.55000000000000004">
      <c r="A42" s="7">
        <v>37</v>
      </c>
      <c r="B42" s="8" t="s">
        <v>59</v>
      </c>
      <c r="C42" s="23">
        <v>1093006</v>
      </c>
      <c r="D42" s="24">
        <v>169200</v>
      </c>
      <c r="E42" s="24">
        <v>905300</v>
      </c>
      <c r="F42" s="24">
        <v>21662</v>
      </c>
      <c r="G42" s="26" t="s">
        <v>23</v>
      </c>
      <c r="H42" s="27" t="s">
        <v>23</v>
      </c>
      <c r="I42" s="27" t="s">
        <v>23</v>
      </c>
      <c r="J42" s="28" t="s">
        <v>23</v>
      </c>
      <c r="K42" s="26" t="s">
        <v>23</v>
      </c>
      <c r="L42" s="26" t="s">
        <v>23</v>
      </c>
      <c r="M42" s="26" t="s">
        <v>23</v>
      </c>
      <c r="N42" s="29" t="s">
        <v>23</v>
      </c>
      <c r="O42" s="30">
        <f t="shared" si="0"/>
        <v>2189168</v>
      </c>
      <c r="P42" s="31">
        <v>2787862</v>
      </c>
      <c r="Q42" s="32">
        <f t="shared" si="1"/>
        <v>-21.475022795245962</v>
      </c>
      <c r="R42" s="30">
        <v>2709161</v>
      </c>
      <c r="S42" s="32">
        <f t="shared" si="2"/>
        <v>-19.193875889989556</v>
      </c>
    </row>
    <row r="43" spans="1:19" ht="36" x14ac:dyDescent="0.55000000000000004">
      <c r="A43" s="7"/>
      <c r="B43" s="8" t="s">
        <v>60</v>
      </c>
      <c r="C43" s="37" t="s">
        <v>23</v>
      </c>
      <c r="D43" s="38" t="s">
        <v>23</v>
      </c>
      <c r="E43" s="38" t="s">
        <v>23</v>
      </c>
      <c r="F43" s="39" t="s">
        <v>23</v>
      </c>
      <c r="G43" s="40" t="s">
        <v>23</v>
      </c>
      <c r="H43" s="38" t="s">
        <v>23</v>
      </c>
      <c r="I43" s="38" t="s">
        <v>23</v>
      </c>
      <c r="J43" s="41" t="s">
        <v>23</v>
      </c>
      <c r="K43" s="40" t="s">
        <v>23</v>
      </c>
      <c r="L43" s="40" t="s">
        <v>23</v>
      </c>
      <c r="M43" s="40" t="s">
        <v>23</v>
      </c>
      <c r="N43" s="42" t="s">
        <v>23</v>
      </c>
      <c r="O43" s="30">
        <f t="shared" si="0"/>
        <v>0</v>
      </c>
      <c r="P43" s="31"/>
      <c r="Q43" s="32" t="e">
        <f t="shared" si="1"/>
        <v>#DIV/0!</v>
      </c>
      <c r="R43" s="30">
        <v>0</v>
      </c>
      <c r="S43" s="32" t="e">
        <f t="shared" si="2"/>
        <v>#DIV/0!</v>
      </c>
    </row>
    <row r="44" spans="1:19" ht="36" x14ac:dyDescent="0.55000000000000004">
      <c r="A44" s="7"/>
      <c r="B44" s="43" t="s">
        <v>61</v>
      </c>
      <c r="C44" s="44">
        <f>SUM(C6:C43)</f>
        <v>83767545</v>
      </c>
      <c r="D44" s="44">
        <f t="shared" ref="D44:N44" si="3">SUM(D6:D43)</f>
        <v>21001155</v>
      </c>
      <c r="E44" s="44">
        <f t="shared" si="3"/>
        <v>59965807</v>
      </c>
      <c r="F44" s="44">
        <f t="shared" si="3"/>
        <v>5834159</v>
      </c>
      <c r="G44" s="44">
        <f t="shared" si="3"/>
        <v>469</v>
      </c>
      <c r="H44" s="44">
        <f t="shared" si="3"/>
        <v>7090</v>
      </c>
      <c r="I44" s="44">
        <f t="shared" si="3"/>
        <v>85567</v>
      </c>
      <c r="J44" s="45">
        <f t="shared" si="3"/>
        <v>1552</v>
      </c>
      <c r="K44" s="44">
        <f t="shared" si="3"/>
        <v>213263</v>
      </c>
      <c r="L44" s="44">
        <f t="shared" si="3"/>
        <v>10300</v>
      </c>
      <c r="M44" s="44">
        <f t="shared" si="3"/>
        <v>432</v>
      </c>
      <c r="N44" s="44">
        <f t="shared" si="3"/>
        <v>16918</v>
      </c>
      <c r="O44" s="43">
        <f>SUM(O6:O43)</f>
        <v>170904257</v>
      </c>
      <c r="P44" s="46">
        <f>SUM(P6:P43)</f>
        <v>220086951</v>
      </c>
      <c r="Q44" s="32">
        <f t="shared" si="1"/>
        <v>-22.34693777915075</v>
      </c>
      <c r="R44" s="43">
        <v>219304281</v>
      </c>
      <c r="S44" s="32">
        <f t="shared" si="2"/>
        <v>-22.069803552991289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opLeftCell="A32" zoomScale="55" zoomScaleNormal="55" workbookViewId="0">
      <selection activeCell="H44" sqref="H44"/>
    </sheetView>
  </sheetViews>
  <sheetFormatPr defaultRowHeight="15" x14ac:dyDescent="0.25"/>
  <cols>
    <col min="1" max="1" width="12.7109375" bestFit="1" customWidth="1"/>
    <col min="2" max="2" width="56.42578125" style="67" customWidth="1"/>
    <col min="3" max="3" width="30.85546875" bestFit="1" customWidth="1"/>
    <col min="4" max="4" width="30.42578125" bestFit="1" customWidth="1"/>
    <col min="5" max="5" width="30.85546875" bestFit="1" customWidth="1"/>
    <col min="6" max="6" width="27.85546875" bestFit="1" customWidth="1"/>
    <col min="7" max="7" width="16.140625" customWidth="1"/>
    <col min="8" max="8" width="34.7109375" bestFit="1" customWidth="1"/>
    <col min="9" max="9" width="13.140625" bestFit="1" customWidth="1"/>
    <col min="10" max="10" width="31.28515625" bestFit="1" customWidth="1"/>
    <col min="11" max="11" width="25" bestFit="1" customWidth="1"/>
    <col min="12" max="12" width="17.85546875" bestFit="1" customWidth="1"/>
    <col min="13" max="13" width="23.5703125" bestFit="1" customWidth="1"/>
    <col min="14" max="14" width="34.42578125" bestFit="1" customWidth="1"/>
    <col min="15" max="15" width="53.42578125" bestFit="1" customWidth="1"/>
    <col min="16" max="16" width="22.28515625" customWidth="1"/>
    <col min="17" max="17" width="54.28515625" bestFit="1" customWidth="1"/>
    <col min="18" max="18" width="23.42578125" bestFit="1" customWidth="1"/>
  </cols>
  <sheetData>
    <row r="1" spans="1:18" ht="36" x14ac:dyDescent="0.55000000000000004">
      <c r="B1" s="80" t="s">
        <v>63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8" ht="46.5" x14ac:dyDescent="0.7">
      <c r="A2" s="64" t="s">
        <v>0</v>
      </c>
      <c r="B2" s="8" t="s">
        <v>1</v>
      </c>
      <c r="C2" s="77" t="s">
        <v>64</v>
      </c>
      <c r="D2" s="77"/>
      <c r="E2" s="77"/>
      <c r="F2" s="77"/>
      <c r="G2" s="77"/>
      <c r="H2" s="77"/>
      <c r="I2" s="77"/>
      <c r="J2" s="77"/>
      <c r="K2" s="77"/>
      <c r="L2" s="77"/>
      <c r="M2" s="81"/>
      <c r="N2" s="4"/>
      <c r="O2" s="48"/>
      <c r="P2" s="48"/>
      <c r="Q2" s="48"/>
      <c r="R2" s="48"/>
    </row>
    <row r="3" spans="1:18" ht="36" x14ac:dyDescent="0.55000000000000004">
      <c r="A3" s="64"/>
      <c r="B3" s="8"/>
      <c r="C3" s="78" t="s">
        <v>3</v>
      </c>
      <c r="D3" s="78"/>
      <c r="E3" s="78"/>
      <c r="F3" s="78"/>
      <c r="G3" s="82"/>
      <c r="H3" s="82"/>
      <c r="I3" s="82"/>
      <c r="J3" s="82" t="s">
        <v>65</v>
      </c>
      <c r="K3" s="82"/>
      <c r="L3" s="47"/>
      <c r="M3" s="8"/>
      <c r="N3" s="49"/>
      <c r="O3" s="10" t="s">
        <v>66</v>
      </c>
      <c r="P3" s="11" t="s">
        <v>5</v>
      </c>
      <c r="Q3" s="12" t="s">
        <v>67</v>
      </c>
      <c r="R3" s="13" t="s">
        <v>7</v>
      </c>
    </row>
    <row r="4" spans="1:18" ht="36" x14ac:dyDescent="0.55000000000000004">
      <c r="A4" s="65"/>
      <c r="B4" s="15"/>
      <c r="C4" s="66" t="s">
        <v>8</v>
      </c>
      <c r="D4" s="50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17</v>
      </c>
      <c r="J4" s="17" t="s">
        <v>14</v>
      </c>
      <c r="K4" s="17" t="s">
        <v>16</v>
      </c>
      <c r="L4" s="17" t="s">
        <v>18</v>
      </c>
      <c r="M4" s="17" t="s">
        <v>68</v>
      </c>
      <c r="N4" s="8" t="s">
        <v>20</v>
      </c>
      <c r="O4" s="49" t="s">
        <v>20</v>
      </c>
      <c r="P4" s="15"/>
      <c r="Q4" s="15" t="s">
        <v>20</v>
      </c>
      <c r="R4" s="15"/>
    </row>
    <row r="5" spans="1:18" ht="36.75" thickBot="1" x14ac:dyDescent="0.6">
      <c r="A5" s="64">
        <v>1</v>
      </c>
      <c r="B5" s="8" t="s">
        <v>22</v>
      </c>
      <c r="C5" s="51">
        <v>1512270</v>
      </c>
      <c r="D5" s="52">
        <v>521545</v>
      </c>
      <c r="E5" s="52">
        <v>772927</v>
      </c>
      <c r="F5" s="52">
        <v>41765</v>
      </c>
      <c r="G5" s="53" t="s">
        <v>69</v>
      </c>
      <c r="H5" s="54"/>
      <c r="I5" s="54"/>
      <c r="J5" s="53" t="s">
        <v>70</v>
      </c>
      <c r="K5" s="53" t="s">
        <v>71</v>
      </c>
      <c r="L5" s="53" t="s">
        <v>72</v>
      </c>
      <c r="M5" s="55"/>
      <c r="N5" s="56">
        <f>SUM(C5:M5)</f>
        <v>2848507</v>
      </c>
      <c r="O5" s="57">
        <v>2777513</v>
      </c>
      <c r="P5" s="32">
        <f>(N5-O5)/O5*100</f>
        <v>2.5560276405546976</v>
      </c>
      <c r="Q5" s="58">
        <v>2764614</v>
      </c>
      <c r="R5" s="32">
        <f>(N5-Q5)/Q5*100</f>
        <v>3.0345285092240726</v>
      </c>
    </row>
    <row r="6" spans="1:18" ht="36.75" thickBot="1" x14ac:dyDescent="0.6">
      <c r="A6" s="64">
        <v>2</v>
      </c>
      <c r="B6" s="8" t="s">
        <v>24</v>
      </c>
      <c r="C6" s="51">
        <v>1375578</v>
      </c>
      <c r="D6" s="52">
        <v>871113</v>
      </c>
      <c r="E6" s="52">
        <v>1098206</v>
      </c>
      <c r="F6" s="52">
        <v>13725</v>
      </c>
      <c r="G6" s="53" t="s">
        <v>69</v>
      </c>
      <c r="H6" s="54"/>
      <c r="I6" s="54"/>
      <c r="J6" s="53" t="s">
        <v>70</v>
      </c>
      <c r="K6" s="53" t="s">
        <v>71</v>
      </c>
      <c r="L6" s="53" t="s">
        <v>72</v>
      </c>
      <c r="M6" s="55"/>
      <c r="N6" s="56">
        <f t="shared" ref="N6:N43" si="0">SUM(C6:M6)</f>
        <v>3358622</v>
      </c>
      <c r="O6" s="58">
        <v>2961208</v>
      </c>
      <c r="P6" s="32">
        <f t="shared" ref="P6:P44" si="1">(N6-O6)/O6*100</f>
        <v>13.42067156376722</v>
      </c>
      <c r="Q6" s="58">
        <v>3205462</v>
      </c>
      <c r="R6" s="32">
        <f t="shared" ref="R6:R44" si="2">(N6-Q6)/Q6*100</f>
        <v>4.7780943901378334</v>
      </c>
    </row>
    <row r="7" spans="1:18" ht="36.75" thickBot="1" x14ac:dyDescent="0.6">
      <c r="A7" s="64">
        <v>3</v>
      </c>
      <c r="B7" s="8" t="s">
        <v>25</v>
      </c>
      <c r="C7" s="51">
        <v>1247275</v>
      </c>
      <c r="D7" s="52">
        <v>112232</v>
      </c>
      <c r="E7" s="52">
        <v>938924</v>
      </c>
      <c r="F7" s="52">
        <v>30304</v>
      </c>
      <c r="G7" s="53" t="s">
        <v>69</v>
      </c>
      <c r="H7" s="54"/>
      <c r="I7" s="54"/>
      <c r="J7" s="53" t="s">
        <v>70</v>
      </c>
      <c r="K7" s="53" t="s">
        <v>71</v>
      </c>
      <c r="L7" s="53" t="s">
        <v>72</v>
      </c>
      <c r="M7" s="55"/>
      <c r="N7" s="56">
        <f t="shared" si="0"/>
        <v>2328735</v>
      </c>
      <c r="O7" s="58">
        <v>2765422</v>
      </c>
      <c r="P7" s="32">
        <f t="shared" si="1"/>
        <v>-15.790971504529869</v>
      </c>
      <c r="Q7" s="58">
        <v>2813675</v>
      </c>
      <c r="R7" s="32">
        <f t="shared" si="2"/>
        <v>-17.235110664877784</v>
      </c>
    </row>
    <row r="8" spans="1:18" ht="36.75" thickBot="1" x14ac:dyDescent="0.6">
      <c r="A8" s="64">
        <v>4</v>
      </c>
      <c r="B8" s="8" t="s">
        <v>26</v>
      </c>
      <c r="C8" s="51">
        <v>2428784</v>
      </c>
      <c r="D8" s="52">
        <v>159185</v>
      </c>
      <c r="E8" s="52">
        <v>1089984</v>
      </c>
      <c r="F8" s="52">
        <v>49723</v>
      </c>
      <c r="G8" s="53" t="s">
        <v>69</v>
      </c>
      <c r="H8" s="54"/>
      <c r="I8" s="54"/>
      <c r="J8" s="53" t="s">
        <v>70</v>
      </c>
      <c r="K8" s="52">
        <v>9089</v>
      </c>
      <c r="L8" s="53" t="s">
        <v>72</v>
      </c>
      <c r="M8" s="55"/>
      <c r="N8" s="56">
        <f t="shared" si="0"/>
        <v>3736765</v>
      </c>
      <c r="O8" s="58">
        <v>4344315</v>
      </c>
      <c r="P8" s="32">
        <f t="shared" si="1"/>
        <v>-13.98494354115666</v>
      </c>
      <c r="Q8" s="58">
        <v>4280870</v>
      </c>
      <c r="R8" s="32">
        <f t="shared" si="2"/>
        <v>-12.710150039594756</v>
      </c>
    </row>
    <row r="9" spans="1:18" ht="36.75" thickBot="1" x14ac:dyDescent="0.6">
      <c r="A9" s="64">
        <v>5</v>
      </c>
      <c r="B9" s="8" t="s">
        <v>27</v>
      </c>
      <c r="C9" s="51">
        <v>1629863</v>
      </c>
      <c r="D9" s="52">
        <v>280766</v>
      </c>
      <c r="E9" s="52">
        <v>1255498</v>
      </c>
      <c r="F9" s="52">
        <v>3914</v>
      </c>
      <c r="G9" s="53" t="s">
        <v>69</v>
      </c>
      <c r="H9" s="54"/>
      <c r="I9" s="54"/>
      <c r="J9" s="53" t="s">
        <v>70</v>
      </c>
      <c r="K9" s="53" t="s">
        <v>71</v>
      </c>
      <c r="L9" s="53" t="s">
        <v>72</v>
      </c>
      <c r="M9" s="55"/>
      <c r="N9" s="56">
        <f t="shared" si="0"/>
        <v>3170041</v>
      </c>
      <c r="O9" s="58">
        <v>3236635</v>
      </c>
      <c r="P9" s="32">
        <f t="shared" si="1"/>
        <v>-2.057507256765128</v>
      </c>
      <c r="Q9" s="58">
        <v>3510960</v>
      </c>
      <c r="R9" s="32">
        <f t="shared" si="2"/>
        <v>-9.7101362590288698</v>
      </c>
    </row>
    <row r="10" spans="1:18" ht="36.75" thickBot="1" x14ac:dyDescent="0.6">
      <c r="A10" s="64">
        <v>6</v>
      </c>
      <c r="B10" s="8" t="s">
        <v>28</v>
      </c>
      <c r="C10" s="51">
        <v>504867</v>
      </c>
      <c r="D10" s="52">
        <v>105853</v>
      </c>
      <c r="E10" s="52">
        <v>289684</v>
      </c>
      <c r="F10" s="53">
        <v>416</v>
      </c>
      <c r="G10" s="53" t="s">
        <v>69</v>
      </c>
      <c r="H10" s="54"/>
      <c r="I10" s="54"/>
      <c r="J10" s="53" t="s">
        <v>70</v>
      </c>
      <c r="K10" s="53" t="s">
        <v>71</v>
      </c>
      <c r="L10" s="53" t="s">
        <v>72</v>
      </c>
      <c r="M10" s="55"/>
      <c r="N10" s="56">
        <f t="shared" si="0"/>
        <v>900820</v>
      </c>
      <c r="O10" s="58">
        <v>1156994</v>
      </c>
      <c r="P10" s="32">
        <f t="shared" si="1"/>
        <v>-22.141342133148488</v>
      </c>
      <c r="Q10" s="58">
        <v>1201601</v>
      </c>
      <c r="R10" s="32">
        <f t="shared" si="2"/>
        <v>-25.03168689107283</v>
      </c>
    </row>
    <row r="11" spans="1:18" ht="36.75" thickBot="1" x14ac:dyDescent="0.6">
      <c r="A11" s="64">
        <v>7</v>
      </c>
      <c r="B11" s="8" t="s">
        <v>29</v>
      </c>
      <c r="C11" s="51">
        <v>1244558</v>
      </c>
      <c r="D11" s="52">
        <v>170148</v>
      </c>
      <c r="E11" s="52">
        <v>1144157</v>
      </c>
      <c r="F11" s="52">
        <v>5875</v>
      </c>
      <c r="G11" s="53" t="s">
        <v>69</v>
      </c>
      <c r="H11" s="54"/>
      <c r="I11" s="54"/>
      <c r="J11" s="53" t="s">
        <v>70</v>
      </c>
      <c r="K11" s="53" t="s">
        <v>71</v>
      </c>
      <c r="L11" s="53" t="s">
        <v>72</v>
      </c>
      <c r="M11" s="55"/>
      <c r="N11" s="56">
        <f t="shared" si="0"/>
        <v>2564738</v>
      </c>
      <c r="O11" s="58">
        <v>3963056</v>
      </c>
      <c r="P11" s="32">
        <f t="shared" si="1"/>
        <v>-35.283831467433217</v>
      </c>
      <c r="Q11" s="58">
        <v>4391370</v>
      </c>
      <c r="R11" s="32">
        <f t="shared" si="2"/>
        <v>-41.595948417008813</v>
      </c>
    </row>
    <row r="12" spans="1:18" ht="36.75" thickBot="1" x14ac:dyDescent="0.6">
      <c r="A12" s="64">
        <v>8</v>
      </c>
      <c r="B12" s="8" t="s">
        <v>30</v>
      </c>
      <c r="C12" s="51">
        <v>1066991</v>
      </c>
      <c r="D12" s="52">
        <v>476334</v>
      </c>
      <c r="E12" s="52">
        <v>1538214</v>
      </c>
      <c r="F12" s="52">
        <v>19722</v>
      </c>
      <c r="G12" s="53" t="s">
        <v>69</v>
      </c>
      <c r="H12" s="54"/>
      <c r="I12" s="54"/>
      <c r="J12" s="53" t="s">
        <v>70</v>
      </c>
      <c r="K12" s="53" t="s">
        <v>71</v>
      </c>
      <c r="L12" s="53" t="s">
        <v>72</v>
      </c>
      <c r="M12" s="55"/>
      <c r="N12" s="56">
        <f t="shared" si="0"/>
        <v>3101261</v>
      </c>
      <c r="O12" s="58">
        <v>3001950</v>
      </c>
      <c r="P12" s="32">
        <f t="shared" si="1"/>
        <v>3.308216326054731</v>
      </c>
      <c r="Q12" s="58">
        <v>3150248</v>
      </c>
      <c r="R12" s="32">
        <f t="shared" si="2"/>
        <v>-1.5550204301375639</v>
      </c>
    </row>
    <row r="13" spans="1:18" ht="36.75" thickBot="1" x14ac:dyDescent="0.6">
      <c r="A13" s="64">
        <v>9</v>
      </c>
      <c r="B13" s="8" t="s">
        <v>31</v>
      </c>
      <c r="C13" s="51">
        <v>1027973</v>
      </c>
      <c r="D13" s="52">
        <v>91306</v>
      </c>
      <c r="E13" s="52">
        <v>639224</v>
      </c>
      <c r="F13" s="52">
        <v>36198</v>
      </c>
      <c r="G13" s="53" t="s">
        <v>69</v>
      </c>
      <c r="H13" s="59">
        <v>9</v>
      </c>
      <c r="I13" s="54"/>
      <c r="J13" s="53" t="s">
        <v>70</v>
      </c>
      <c r="K13" s="53" t="s">
        <v>71</v>
      </c>
      <c r="L13" s="53" t="s">
        <v>72</v>
      </c>
      <c r="M13" s="55"/>
      <c r="N13" s="56">
        <f t="shared" si="0"/>
        <v>1794710</v>
      </c>
      <c r="O13" s="58">
        <v>2087054</v>
      </c>
      <c r="P13" s="32">
        <f t="shared" si="1"/>
        <v>-14.007495733220127</v>
      </c>
      <c r="Q13" s="58">
        <v>2196085</v>
      </c>
      <c r="R13" s="32">
        <f t="shared" si="2"/>
        <v>-18.276842654086703</v>
      </c>
    </row>
    <row r="14" spans="1:18" ht="36.75" thickBot="1" x14ac:dyDescent="0.6">
      <c r="A14" s="64">
        <v>10</v>
      </c>
      <c r="B14" s="8" t="s">
        <v>32</v>
      </c>
      <c r="C14" s="51">
        <v>2657505</v>
      </c>
      <c r="D14" s="52">
        <v>153615</v>
      </c>
      <c r="E14" s="52">
        <v>1621225</v>
      </c>
      <c r="F14" s="52">
        <v>24962</v>
      </c>
      <c r="G14" s="53" t="s">
        <v>69</v>
      </c>
      <c r="H14" s="53">
        <v>268</v>
      </c>
      <c r="I14" s="54"/>
      <c r="J14" s="53" t="s">
        <v>70</v>
      </c>
      <c r="K14" s="52">
        <v>7975</v>
      </c>
      <c r="L14" s="53" t="s">
        <v>72</v>
      </c>
      <c r="M14" s="55"/>
      <c r="N14" s="56">
        <f t="shared" si="0"/>
        <v>4465550</v>
      </c>
      <c r="O14" s="58">
        <v>5858889</v>
      </c>
      <c r="P14" s="32">
        <f t="shared" si="1"/>
        <v>-23.781624809754888</v>
      </c>
      <c r="Q14" s="58">
        <v>6014409</v>
      </c>
      <c r="R14" s="32">
        <f t="shared" si="2"/>
        <v>-25.752472104906733</v>
      </c>
    </row>
    <row r="15" spans="1:18" ht="36.75" thickBot="1" x14ac:dyDescent="0.6">
      <c r="A15" s="64">
        <v>11</v>
      </c>
      <c r="B15" s="8" t="s">
        <v>33</v>
      </c>
      <c r="C15" s="51">
        <v>645531</v>
      </c>
      <c r="D15" s="52">
        <v>746226</v>
      </c>
      <c r="E15" s="52">
        <v>492815</v>
      </c>
      <c r="F15" s="54"/>
      <c r="G15" s="53" t="s">
        <v>69</v>
      </c>
      <c r="H15" s="54"/>
      <c r="I15" s="54"/>
      <c r="J15" s="53" t="s">
        <v>70</v>
      </c>
      <c r="K15" s="53" t="s">
        <v>71</v>
      </c>
      <c r="L15" s="53" t="s">
        <v>72</v>
      </c>
      <c r="M15" s="55"/>
      <c r="N15" s="56">
        <f t="shared" si="0"/>
        <v>1884572</v>
      </c>
      <c r="O15" s="58">
        <v>1335968</v>
      </c>
      <c r="P15" s="32">
        <f t="shared" si="1"/>
        <v>41.064157225322759</v>
      </c>
      <c r="Q15" s="58">
        <v>1401626</v>
      </c>
      <c r="R15" s="32">
        <f t="shared" si="2"/>
        <v>34.456124529653415</v>
      </c>
    </row>
    <row r="16" spans="1:18" ht="36.75" thickBot="1" x14ac:dyDescent="0.6">
      <c r="A16" s="64">
        <v>12</v>
      </c>
      <c r="B16" s="8" t="s">
        <v>34</v>
      </c>
      <c r="C16" s="51">
        <v>2199329</v>
      </c>
      <c r="D16" s="52">
        <v>65395</v>
      </c>
      <c r="E16" s="52">
        <v>1142573</v>
      </c>
      <c r="F16" s="52">
        <v>47926</v>
      </c>
      <c r="G16" s="53" t="s">
        <v>69</v>
      </c>
      <c r="H16" s="54"/>
      <c r="I16" s="54"/>
      <c r="J16" s="53" t="s">
        <v>70</v>
      </c>
      <c r="K16" s="52">
        <v>12158</v>
      </c>
      <c r="L16" s="53" t="s">
        <v>72</v>
      </c>
      <c r="M16" s="55"/>
      <c r="N16" s="56">
        <f t="shared" si="0"/>
        <v>3467381</v>
      </c>
      <c r="O16" s="58">
        <v>5847401</v>
      </c>
      <c r="P16" s="32">
        <f t="shared" si="1"/>
        <v>-40.70218546667143</v>
      </c>
      <c r="Q16" s="58">
        <v>5883712</v>
      </c>
      <c r="R16" s="32">
        <f t="shared" si="2"/>
        <v>-41.068138617253865</v>
      </c>
    </row>
    <row r="17" spans="1:18" ht="36.75" thickBot="1" x14ac:dyDescent="0.6">
      <c r="A17" s="64">
        <v>13</v>
      </c>
      <c r="B17" s="8" t="s">
        <v>35</v>
      </c>
      <c r="C17" s="51">
        <v>968312</v>
      </c>
      <c r="D17" s="52">
        <v>1054527</v>
      </c>
      <c r="E17" s="52">
        <v>308411</v>
      </c>
      <c r="F17" s="53">
        <v>382</v>
      </c>
      <c r="G17" s="53" t="s">
        <v>69</v>
      </c>
      <c r="H17" s="54"/>
      <c r="I17" s="54"/>
      <c r="J17" s="53" t="s">
        <v>70</v>
      </c>
      <c r="K17" s="53" t="s">
        <v>71</v>
      </c>
      <c r="L17" s="53" t="s">
        <v>72</v>
      </c>
      <c r="M17" s="55"/>
      <c r="N17" s="56">
        <f t="shared" si="0"/>
        <v>2331632</v>
      </c>
      <c r="O17" s="58">
        <v>1512952</v>
      </c>
      <c r="P17" s="32">
        <f t="shared" si="1"/>
        <v>54.111432484308821</v>
      </c>
      <c r="Q17" s="58">
        <v>1545729</v>
      </c>
      <c r="R17" s="32">
        <f t="shared" si="2"/>
        <v>50.843517848212713</v>
      </c>
    </row>
    <row r="18" spans="1:18" ht="36.75" thickBot="1" x14ac:dyDescent="0.6">
      <c r="A18" s="64">
        <v>14</v>
      </c>
      <c r="B18" s="8" t="s">
        <v>36</v>
      </c>
      <c r="C18" s="51">
        <v>1566222</v>
      </c>
      <c r="D18" s="52">
        <v>94131</v>
      </c>
      <c r="E18" s="52">
        <v>780437</v>
      </c>
      <c r="F18" s="52">
        <v>35657</v>
      </c>
      <c r="G18" s="53" t="s">
        <v>69</v>
      </c>
      <c r="H18" s="59">
        <v>20</v>
      </c>
      <c r="I18" s="54"/>
      <c r="J18" s="53" t="s">
        <v>70</v>
      </c>
      <c r="K18" s="53" t="s">
        <v>71</v>
      </c>
      <c r="L18" s="53" t="s">
        <v>72</v>
      </c>
      <c r="M18" s="55"/>
      <c r="N18" s="56">
        <f t="shared" si="0"/>
        <v>2476467</v>
      </c>
      <c r="O18" s="58">
        <v>3238156</v>
      </c>
      <c r="P18" s="32">
        <f t="shared" si="1"/>
        <v>-23.522307140236602</v>
      </c>
      <c r="Q18" s="58">
        <v>3141783</v>
      </c>
      <c r="R18" s="32">
        <f t="shared" si="2"/>
        <v>-21.176382964705073</v>
      </c>
    </row>
    <row r="19" spans="1:18" ht="36.75" thickBot="1" x14ac:dyDescent="0.6">
      <c r="A19" s="64">
        <v>15</v>
      </c>
      <c r="B19" s="8" t="s">
        <v>37</v>
      </c>
      <c r="C19" s="51">
        <v>3131940</v>
      </c>
      <c r="D19" s="52">
        <v>351349</v>
      </c>
      <c r="E19" s="52">
        <v>1749156</v>
      </c>
      <c r="F19" s="52">
        <v>257227</v>
      </c>
      <c r="G19" s="53" t="s">
        <v>69</v>
      </c>
      <c r="H19" s="52">
        <v>1404</v>
      </c>
      <c r="I19" s="54"/>
      <c r="J19" s="59">
        <v>54</v>
      </c>
      <c r="K19" s="52">
        <v>27935</v>
      </c>
      <c r="L19" s="52">
        <v>1279</v>
      </c>
      <c r="M19" s="55"/>
      <c r="N19" s="56">
        <f t="shared" si="0"/>
        <v>5520344</v>
      </c>
      <c r="O19" s="58">
        <v>7816535</v>
      </c>
      <c r="P19" s="32">
        <f t="shared" si="1"/>
        <v>-29.376072645999795</v>
      </c>
      <c r="Q19" s="58">
        <v>7808784</v>
      </c>
      <c r="R19" s="32">
        <f t="shared" si="2"/>
        <v>-29.305971326649576</v>
      </c>
    </row>
    <row r="20" spans="1:18" ht="36.75" thickBot="1" x14ac:dyDescent="0.6">
      <c r="A20" s="64">
        <v>16</v>
      </c>
      <c r="B20" s="8" t="s">
        <v>38</v>
      </c>
      <c r="C20" s="51">
        <v>945158</v>
      </c>
      <c r="D20" s="52">
        <v>87797</v>
      </c>
      <c r="E20" s="52">
        <v>670024</v>
      </c>
      <c r="F20" s="52">
        <v>17198</v>
      </c>
      <c r="G20" s="53" t="s">
        <v>69</v>
      </c>
      <c r="H20" s="54"/>
      <c r="I20" s="54"/>
      <c r="J20" s="53" t="s">
        <v>70</v>
      </c>
      <c r="K20" s="53" t="s">
        <v>71</v>
      </c>
      <c r="L20" s="53" t="s">
        <v>72</v>
      </c>
      <c r="M20" s="55"/>
      <c r="N20" s="56">
        <f t="shared" si="0"/>
        <v>1720177</v>
      </c>
      <c r="O20" s="58">
        <v>1964419</v>
      </c>
      <c r="P20" s="32">
        <f t="shared" si="1"/>
        <v>-12.433294526269599</v>
      </c>
      <c r="Q20" s="58">
        <v>2192232</v>
      </c>
      <c r="R20" s="32">
        <f t="shared" si="2"/>
        <v>-21.533076791142545</v>
      </c>
    </row>
    <row r="21" spans="1:18" ht="36.75" thickBot="1" x14ac:dyDescent="0.6">
      <c r="A21" s="64">
        <v>17</v>
      </c>
      <c r="B21" s="8" t="s">
        <v>39</v>
      </c>
      <c r="C21" s="51">
        <v>1961023</v>
      </c>
      <c r="D21" s="52">
        <v>205230</v>
      </c>
      <c r="E21" s="52">
        <v>786779</v>
      </c>
      <c r="F21" s="52">
        <v>33898</v>
      </c>
      <c r="G21" s="53" t="s">
        <v>69</v>
      </c>
      <c r="H21" s="54"/>
      <c r="I21" s="54"/>
      <c r="J21" s="53" t="s">
        <v>70</v>
      </c>
      <c r="K21" s="53" t="s">
        <v>71</v>
      </c>
      <c r="L21" s="53" t="s">
        <v>72</v>
      </c>
      <c r="M21" s="55"/>
      <c r="N21" s="56">
        <f t="shared" si="0"/>
        <v>2986930</v>
      </c>
      <c r="O21" s="58">
        <v>3302770</v>
      </c>
      <c r="P21" s="32">
        <f t="shared" si="1"/>
        <v>-9.5628820656600375</v>
      </c>
      <c r="Q21" s="58">
        <v>3262717</v>
      </c>
      <c r="R21" s="32">
        <f t="shared" si="2"/>
        <v>-8.4526791627959152</v>
      </c>
    </row>
    <row r="22" spans="1:18" ht="36.75" thickBot="1" x14ac:dyDescent="0.6">
      <c r="A22" s="64">
        <v>18</v>
      </c>
      <c r="B22" s="8" t="s">
        <v>40</v>
      </c>
      <c r="C22" s="51">
        <v>1138810</v>
      </c>
      <c r="D22" s="52">
        <v>68817</v>
      </c>
      <c r="E22" s="52">
        <v>923969</v>
      </c>
      <c r="F22" s="52">
        <v>3318</v>
      </c>
      <c r="G22" s="53" t="s">
        <v>69</v>
      </c>
      <c r="H22" s="54"/>
      <c r="I22" s="54"/>
      <c r="J22" s="53" t="s">
        <v>70</v>
      </c>
      <c r="K22" s="53" t="s">
        <v>71</v>
      </c>
      <c r="L22" s="53" t="s">
        <v>72</v>
      </c>
      <c r="M22" s="55"/>
      <c r="N22" s="56">
        <f t="shared" si="0"/>
        <v>2134914</v>
      </c>
      <c r="O22" s="58">
        <v>2062805</v>
      </c>
      <c r="P22" s="32">
        <f t="shared" si="1"/>
        <v>3.4956770029159325</v>
      </c>
      <c r="Q22" s="58">
        <v>2307107</v>
      </c>
      <c r="R22" s="32">
        <f t="shared" si="2"/>
        <v>-7.463589681796293</v>
      </c>
    </row>
    <row r="23" spans="1:18" ht="36.75" thickBot="1" x14ac:dyDescent="0.6">
      <c r="A23" s="64">
        <v>19</v>
      </c>
      <c r="B23" s="8" t="s">
        <v>41</v>
      </c>
      <c r="C23" s="51">
        <v>3004206</v>
      </c>
      <c r="D23" s="52">
        <v>530191</v>
      </c>
      <c r="E23" s="52">
        <v>2368469</v>
      </c>
      <c r="F23" s="52">
        <v>118495</v>
      </c>
      <c r="G23" s="53" t="s">
        <v>69</v>
      </c>
      <c r="H23" s="53">
        <v>145</v>
      </c>
      <c r="I23" s="54"/>
      <c r="J23" s="53" t="s">
        <v>70</v>
      </c>
      <c r="K23" s="52">
        <v>56447</v>
      </c>
      <c r="L23" s="53" t="s">
        <v>72</v>
      </c>
      <c r="M23" s="55"/>
      <c r="N23" s="56">
        <f t="shared" si="0"/>
        <v>6077953</v>
      </c>
      <c r="O23" s="58">
        <v>7090927</v>
      </c>
      <c r="P23" s="32">
        <f t="shared" si="1"/>
        <v>-14.285494689199311</v>
      </c>
      <c r="Q23" s="58">
        <v>7305854</v>
      </c>
      <c r="R23" s="32">
        <f t="shared" si="2"/>
        <v>-16.807083744077008</v>
      </c>
    </row>
    <row r="24" spans="1:18" ht="36.75" thickBot="1" x14ac:dyDescent="0.6">
      <c r="A24" s="64">
        <v>20</v>
      </c>
      <c r="B24" s="8" t="s">
        <v>42</v>
      </c>
      <c r="C24" s="51">
        <v>4349500</v>
      </c>
      <c r="D24" s="52">
        <v>439171</v>
      </c>
      <c r="E24" s="52">
        <v>3559277</v>
      </c>
      <c r="F24" s="52">
        <v>148153</v>
      </c>
      <c r="G24" s="53" t="s">
        <v>69</v>
      </c>
      <c r="H24" s="54"/>
      <c r="I24" s="54"/>
      <c r="J24" s="53" t="s">
        <v>70</v>
      </c>
      <c r="K24" s="52">
        <v>18047</v>
      </c>
      <c r="L24" s="53" t="s">
        <v>72</v>
      </c>
      <c r="M24" s="55"/>
      <c r="N24" s="56">
        <f t="shared" si="0"/>
        <v>8514148</v>
      </c>
      <c r="O24" s="58">
        <v>8768199</v>
      </c>
      <c r="P24" s="32">
        <f t="shared" si="1"/>
        <v>-2.8974137106149165</v>
      </c>
      <c r="Q24" s="58">
        <v>9067983</v>
      </c>
      <c r="R24" s="32">
        <f t="shared" si="2"/>
        <v>-6.1075875417940235</v>
      </c>
    </row>
    <row r="25" spans="1:18" ht="36.75" thickBot="1" x14ac:dyDescent="0.6">
      <c r="A25" s="64">
        <v>21</v>
      </c>
      <c r="B25" s="8" t="s">
        <v>43</v>
      </c>
      <c r="C25" s="51">
        <v>2011571</v>
      </c>
      <c r="D25" s="52">
        <v>182023</v>
      </c>
      <c r="E25" s="52">
        <v>1448681</v>
      </c>
      <c r="F25" s="52">
        <v>15794</v>
      </c>
      <c r="G25" s="53" t="s">
        <v>69</v>
      </c>
      <c r="H25" s="54"/>
      <c r="I25" s="54"/>
      <c r="J25" s="53" t="s">
        <v>70</v>
      </c>
      <c r="K25" s="53" t="s">
        <v>71</v>
      </c>
      <c r="L25" s="53" t="s">
        <v>72</v>
      </c>
      <c r="M25" s="55"/>
      <c r="N25" s="56">
        <f t="shared" si="0"/>
        <v>3658069</v>
      </c>
      <c r="O25" s="58">
        <v>4222957</v>
      </c>
      <c r="P25" s="32">
        <f t="shared" si="1"/>
        <v>-13.376598435645922</v>
      </c>
      <c r="Q25" s="58">
        <v>4491134</v>
      </c>
      <c r="R25" s="32">
        <f t="shared" si="2"/>
        <v>-18.54910140735057</v>
      </c>
    </row>
    <row r="26" spans="1:18" ht="36.75" thickBot="1" x14ac:dyDescent="0.6">
      <c r="A26" s="64">
        <v>22</v>
      </c>
      <c r="B26" s="8" t="s">
        <v>44</v>
      </c>
      <c r="C26" s="51">
        <v>1156435</v>
      </c>
      <c r="D26" s="52">
        <v>89004</v>
      </c>
      <c r="E26" s="52">
        <v>677215</v>
      </c>
      <c r="F26" s="52">
        <v>3263</v>
      </c>
      <c r="G26" s="53" t="s">
        <v>69</v>
      </c>
      <c r="H26" s="54"/>
      <c r="I26" s="54"/>
      <c r="J26" s="53" t="s">
        <v>70</v>
      </c>
      <c r="K26" s="53" t="s">
        <v>71</v>
      </c>
      <c r="L26" s="53" t="s">
        <v>72</v>
      </c>
      <c r="M26" s="55"/>
      <c r="N26" s="56">
        <f t="shared" si="0"/>
        <v>1925917</v>
      </c>
      <c r="O26" s="58">
        <v>2367973</v>
      </c>
      <c r="P26" s="32">
        <f t="shared" si="1"/>
        <v>-18.668118259794348</v>
      </c>
      <c r="Q26" s="58">
        <v>2528194</v>
      </c>
      <c r="R26" s="32">
        <f t="shared" si="2"/>
        <v>-23.822420273127772</v>
      </c>
    </row>
    <row r="27" spans="1:18" ht="36.75" thickBot="1" x14ac:dyDescent="0.6">
      <c r="A27" s="64">
        <v>23</v>
      </c>
      <c r="B27" s="8" t="s">
        <v>45</v>
      </c>
      <c r="C27" s="51">
        <v>1213506</v>
      </c>
      <c r="D27" s="52">
        <v>507159</v>
      </c>
      <c r="E27" s="52">
        <v>506120</v>
      </c>
      <c r="F27" s="52">
        <v>1460</v>
      </c>
      <c r="G27" s="53" t="s">
        <v>69</v>
      </c>
      <c r="H27" s="54"/>
      <c r="I27" s="54"/>
      <c r="J27" s="53" t="s">
        <v>70</v>
      </c>
      <c r="K27" s="53" t="s">
        <v>71</v>
      </c>
      <c r="L27" s="53" t="s">
        <v>72</v>
      </c>
      <c r="M27" s="55"/>
      <c r="N27" s="56">
        <f t="shared" si="0"/>
        <v>2228245</v>
      </c>
      <c r="O27" s="58">
        <v>3421050</v>
      </c>
      <c r="P27" s="32">
        <f t="shared" si="1"/>
        <v>-34.866634512795777</v>
      </c>
      <c r="Q27" s="58">
        <v>3627020</v>
      </c>
      <c r="R27" s="32">
        <f t="shared" si="2"/>
        <v>-38.565406311517442</v>
      </c>
    </row>
    <row r="28" spans="1:18" ht="36.75" thickBot="1" x14ac:dyDescent="0.6">
      <c r="A28" s="64">
        <v>24</v>
      </c>
      <c r="B28" s="8" t="s">
        <v>46</v>
      </c>
      <c r="C28" s="51">
        <v>1736898</v>
      </c>
      <c r="D28" s="52">
        <v>465565</v>
      </c>
      <c r="E28" s="52">
        <v>906172</v>
      </c>
      <c r="F28" s="52">
        <v>54335</v>
      </c>
      <c r="G28" s="53" t="s">
        <v>69</v>
      </c>
      <c r="H28" s="53">
        <v>159</v>
      </c>
      <c r="I28" s="54"/>
      <c r="J28" s="53" t="s">
        <v>70</v>
      </c>
      <c r="K28" s="53" t="s">
        <v>71</v>
      </c>
      <c r="L28" s="53" t="s">
        <v>72</v>
      </c>
      <c r="M28" s="55"/>
      <c r="N28" s="56">
        <f t="shared" si="0"/>
        <v>3163129</v>
      </c>
      <c r="O28" s="58">
        <v>3779866</v>
      </c>
      <c r="P28" s="32">
        <f t="shared" si="1"/>
        <v>-16.316372061866744</v>
      </c>
      <c r="Q28" s="58">
        <v>3987787</v>
      </c>
      <c r="R28" s="32">
        <f t="shared" si="2"/>
        <v>-20.679589958039386</v>
      </c>
    </row>
    <row r="29" spans="1:18" ht="36.75" thickBot="1" x14ac:dyDescent="0.6">
      <c r="A29" s="64">
        <v>25</v>
      </c>
      <c r="B29" s="8" t="s">
        <v>47</v>
      </c>
      <c r="C29" s="51">
        <v>7550894</v>
      </c>
      <c r="D29" s="52">
        <v>3667251</v>
      </c>
      <c r="E29" s="52">
        <v>5433873</v>
      </c>
      <c r="F29" s="52">
        <v>1016577</v>
      </c>
      <c r="G29" s="53" t="s">
        <v>69</v>
      </c>
      <c r="H29" s="52">
        <v>2205</v>
      </c>
      <c r="I29" s="54"/>
      <c r="J29" s="52">
        <v>2149</v>
      </c>
      <c r="K29" s="52">
        <v>64412</v>
      </c>
      <c r="L29" s="52">
        <v>1907</v>
      </c>
      <c r="M29" s="55"/>
      <c r="N29" s="56">
        <f t="shared" si="0"/>
        <v>17739268</v>
      </c>
      <c r="O29" s="58">
        <v>18868376</v>
      </c>
      <c r="P29" s="32">
        <f t="shared" si="1"/>
        <v>-5.9841292117562217</v>
      </c>
      <c r="Q29" s="58">
        <v>18841943</v>
      </c>
      <c r="R29" s="32">
        <f t="shared" si="2"/>
        <v>-5.8522361520783708</v>
      </c>
    </row>
    <row r="30" spans="1:18" ht="36.75" thickBot="1" x14ac:dyDescent="0.6">
      <c r="A30" s="64">
        <v>26</v>
      </c>
      <c r="B30" s="8" t="s">
        <v>48</v>
      </c>
      <c r="C30" s="51">
        <v>1424156</v>
      </c>
      <c r="D30" s="52">
        <v>289952</v>
      </c>
      <c r="E30" s="52">
        <v>1029245</v>
      </c>
      <c r="F30" s="52">
        <v>34469</v>
      </c>
      <c r="G30" s="53" t="s">
        <v>69</v>
      </c>
      <c r="H30" s="54"/>
      <c r="I30" s="54"/>
      <c r="J30" s="53" t="s">
        <v>70</v>
      </c>
      <c r="K30" s="53" t="s">
        <v>71</v>
      </c>
      <c r="L30" s="53">
        <v>14</v>
      </c>
      <c r="M30" s="55"/>
      <c r="N30" s="56">
        <f t="shared" si="0"/>
        <v>2777836</v>
      </c>
      <c r="O30" s="58">
        <v>3327570</v>
      </c>
      <c r="P30" s="32">
        <f t="shared" si="1"/>
        <v>-16.520584089891422</v>
      </c>
      <c r="Q30" s="58">
        <v>3868455</v>
      </c>
      <c r="R30" s="32">
        <f t="shared" si="2"/>
        <v>-28.192624704177767</v>
      </c>
    </row>
    <row r="31" spans="1:18" ht="36.75" thickBot="1" x14ac:dyDescent="0.6">
      <c r="A31" s="64">
        <v>27</v>
      </c>
      <c r="B31" s="8" t="s">
        <v>49</v>
      </c>
      <c r="C31" s="51">
        <v>2102102</v>
      </c>
      <c r="D31" s="52">
        <v>544070</v>
      </c>
      <c r="E31" s="52">
        <v>1194752</v>
      </c>
      <c r="F31" s="52">
        <v>36437</v>
      </c>
      <c r="G31" s="53" t="s">
        <v>69</v>
      </c>
      <c r="H31" s="54"/>
      <c r="I31" s="54"/>
      <c r="J31" s="53" t="s">
        <v>70</v>
      </c>
      <c r="K31" s="53" t="s">
        <v>71</v>
      </c>
      <c r="L31" s="59">
        <v>5</v>
      </c>
      <c r="M31" s="55"/>
      <c r="N31" s="56">
        <f t="shared" si="0"/>
        <v>3877366</v>
      </c>
      <c r="O31" s="58">
        <v>5297980</v>
      </c>
      <c r="P31" s="32">
        <f t="shared" si="1"/>
        <v>-26.814257509465872</v>
      </c>
      <c r="Q31" s="58">
        <v>5666039</v>
      </c>
      <c r="R31" s="32">
        <f t="shared" si="2"/>
        <v>-31.568314302107698</v>
      </c>
    </row>
    <row r="32" spans="1:18" ht="36.75" thickBot="1" x14ac:dyDescent="0.6">
      <c r="A32" s="64">
        <v>28</v>
      </c>
      <c r="B32" s="8" t="s">
        <v>50</v>
      </c>
      <c r="C32" s="51">
        <v>3933077</v>
      </c>
      <c r="D32" s="52">
        <v>882038</v>
      </c>
      <c r="E32" s="52">
        <v>2895268</v>
      </c>
      <c r="F32" s="52">
        <v>204064</v>
      </c>
      <c r="G32" s="53" t="s">
        <v>69</v>
      </c>
      <c r="H32" s="59">
        <v>5</v>
      </c>
      <c r="I32" s="54"/>
      <c r="J32" s="53" t="s">
        <v>70</v>
      </c>
      <c r="K32" s="53" t="s">
        <v>71</v>
      </c>
      <c r="L32" s="53">
        <v>39</v>
      </c>
      <c r="M32" s="55"/>
      <c r="N32" s="56">
        <f t="shared" si="0"/>
        <v>7914491</v>
      </c>
      <c r="O32" s="58">
        <v>9471170</v>
      </c>
      <c r="P32" s="32">
        <f t="shared" si="1"/>
        <v>-16.435973591435904</v>
      </c>
      <c r="Q32" s="58">
        <v>9528795</v>
      </c>
      <c r="R32" s="32">
        <f t="shared" si="2"/>
        <v>-16.941323640607234</v>
      </c>
    </row>
    <row r="33" spans="1:18" ht="36.75" thickBot="1" x14ac:dyDescent="0.6">
      <c r="A33" s="64">
        <v>29</v>
      </c>
      <c r="B33" s="8" t="s">
        <v>51</v>
      </c>
      <c r="C33" s="51">
        <v>1703889</v>
      </c>
      <c r="D33" s="52">
        <v>547730</v>
      </c>
      <c r="E33" s="52">
        <v>559181</v>
      </c>
      <c r="F33" s="52">
        <v>1815</v>
      </c>
      <c r="G33" s="53" t="s">
        <v>69</v>
      </c>
      <c r="H33" s="54"/>
      <c r="I33" s="54"/>
      <c r="J33" s="53" t="s">
        <v>70</v>
      </c>
      <c r="K33" s="53" t="s">
        <v>71</v>
      </c>
      <c r="L33" s="53" t="s">
        <v>72</v>
      </c>
      <c r="M33" s="55"/>
      <c r="N33" s="56">
        <f t="shared" si="0"/>
        <v>2812615</v>
      </c>
      <c r="O33" s="58">
        <v>3644988</v>
      </c>
      <c r="P33" s="32">
        <f t="shared" si="1"/>
        <v>-22.836097128440478</v>
      </c>
      <c r="Q33" s="58">
        <v>3735339</v>
      </c>
      <c r="R33" s="32">
        <f t="shared" si="2"/>
        <v>-24.702550424472854</v>
      </c>
    </row>
    <row r="34" spans="1:18" ht="36.75" thickBot="1" x14ac:dyDescent="0.6">
      <c r="A34" s="64">
        <v>30</v>
      </c>
      <c r="B34" s="8" t="s">
        <v>52</v>
      </c>
      <c r="C34" s="51">
        <v>1877889</v>
      </c>
      <c r="D34" s="52">
        <v>446774</v>
      </c>
      <c r="E34" s="52">
        <v>826829</v>
      </c>
      <c r="F34" s="54"/>
      <c r="G34" s="53" t="s">
        <v>69</v>
      </c>
      <c r="H34" s="54"/>
      <c r="I34" s="54"/>
      <c r="J34" s="53" t="s">
        <v>70</v>
      </c>
      <c r="K34" s="53" t="s">
        <v>71</v>
      </c>
      <c r="L34" s="53" t="s">
        <v>72</v>
      </c>
      <c r="M34" s="55"/>
      <c r="N34" s="56">
        <f t="shared" si="0"/>
        <v>3151492</v>
      </c>
      <c r="O34" s="58">
        <v>3819790</v>
      </c>
      <c r="P34" s="32">
        <f t="shared" si="1"/>
        <v>-17.49567384594441</v>
      </c>
      <c r="Q34" s="58">
        <v>3854925</v>
      </c>
      <c r="R34" s="32">
        <f t="shared" si="2"/>
        <v>-18.247644247294044</v>
      </c>
    </row>
    <row r="35" spans="1:18" ht="36.75" thickBot="1" x14ac:dyDescent="0.6">
      <c r="A35" s="64">
        <v>31</v>
      </c>
      <c r="B35" s="8" t="s">
        <v>53</v>
      </c>
      <c r="C35" s="51">
        <v>2864587</v>
      </c>
      <c r="D35" s="52">
        <v>1155930</v>
      </c>
      <c r="E35" s="52">
        <v>2079804</v>
      </c>
      <c r="F35" s="52">
        <v>123652</v>
      </c>
      <c r="G35" s="53" t="s">
        <v>69</v>
      </c>
      <c r="H35" s="59">
        <v>90</v>
      </c>
      <c r="I35" s="54"/>
      <c r="J35" s="53" t="s">
        <v>70</v>
      </c>
      <c r="K35" s="52">
        <v>39566</v>
      </c>
      <c r="L35" s="53" t="s">
        <v>72</v>
      </c>
      <c r="M35" s="55"/>
      <c r="N35" s="56">
        <f t="shared" si="0"/>
        <v>6263629</v>
      </c>
      <c r="O35" s="58">
        <v>8355278</v>
      </c>
      <c r="P35" s="32">
        <f t="shared" si="1"/>
        <v>-25.033864821733044</v>
      </c>
      <c r="Q35" s="58">
        <v>8227343</v>
      </c>
      <c r="R35" s="32">
        <f t="shared" si="2"/>
        <v>-23.868143093098222</v>
      </c>
    </row>
    <row r="36" spans="1:18" ht="36.75" thickBot="1" x14ac:dyDescent="0.6">
      <c r="A36" s="64">
        <v>32</v>
      </c>
      <c r="B36" s="8" t="s">
        <v>54</v>
      </c>
      <c r="C36" s="51">
        <v>1584749</v>
      </c>
      <c r="D36" s="52">
        <v>202934</v>
      </c>
      <c r="E36" s="52">
        <v>878212</v>
      </c>
      <c r="F36" s="52">
        <v>30896</v>
      </c>
      <c r="G36" s="53" t="s">
        <v>69</v>
      </c>
      <c r="H36" s="54"/>
      <c r="I36" s="54"/>
      <c r="J36" s="53" t="s">
        <v>70</v>
      </c>
      <c r="K36" s="53" t="s">
        <v>71</v>
      </c>
      <c r="L36" s="53" t="s">
        <v>72</v>
      </c>
      <c r="M36" s="55"/>
      <c r="N36" s="56">
        <f t="shared" si="0"/>
        <v>2696791</v>
      </c>
      <c r="O36" s="58">
        <v>3212045</v>
      </c>
      <c r="P36" s="32">
        <f t="shared" si="1"/>
        <v>-16.041307017803298</v>
      </c>
      <c r="Q36" s="58">
        <v>3408240</v>
      </c>
      <c r="R36" s="32">
        <f t="shared" si="2"/>
        <v>-20.874380912142339</v>
      </c>
    </row>
    <row r="37" spans="1:18" ht="36.75" thickBot="1" x14ac:dyDescent="0.6">
      <c r="A37" s="64">
        <v>33</v>
      </c>
      <c r="B37" s="8" t="s">
        <v>55</v>
      </c>
      <c r="C37" s="51">
        <v>2812257</v>
      </c>
      <c r="D37" s="52">
        <v>569393</v>
      </c>
      <c r="E37" s="52">
        <v>1300545</v>
      </c>
      <c r="F37" s="52">
        <v>160194</v>
      </c>
      <c r="G37" s="53" t="s">
        <v>69</v>
      </c>
      <c r="H37" s="53">
        <v>717</v>
      </c>
      <c r="I37" s="54"/>
      <c r="J37" s="59">
        <v>56</v>
      </c>
      <c r="K37" s="52">
        <v>22880</v>
      </c>
      <c r="L37" s="53">
        <v>373</v>
      </c>
      <c r="M37" s="55"/>
      <c r="N37" s="56">
        <f t="shared" si="0"/>
        <v>4866415</v>
      </c>
      <c r="O37" s="58">
        <v>5655328</v>
      </c>
      <c r="P37" s="32">
        <f t="shared" si="1"/>
        <v>-13.949907061093539</v>
      </c>
      <c r="Q37" s="58">
        <v>5654163</v>
      </c>
      <c r="R37" s="32">
        <f t="shared" si="2"/>
        <v>-13.932177052554021</v>
      </c>
    </row>
    <row r="38" spans="1:18" ht="36.75" thickBot="1" x14ac:dyDescent="0.6">
      <c r="A38" s="64">
        <v>34</v>
      </c>
      <c r="B38" s="8" t="s">
        <v>56</v>
      </c>
      <c r="C38" s="51">
        <v>1248516</v>
      </c>
      <c r="D38" s="52">
        <v>204715</v>
      </c>
      <c r="E38" s="52">
        <v>670591</v>
      </c>
      <c r="F38" s="52">
        <v>35712</v>
      </c>
      <c r="G38" s="53" t="s">
        <v>69</v>
      </c>
      <c r="H38" s="54"/>
      <c r="I38" s="54"/>
      <c r="J38" s="53" t="s">
        <v>70</v>
      </c>
      <c r="K38" s="53" t="s">
        <v>71</v>
      </c>
      <c r="L38" s="53" t="s">
        <v>72</v>
      </c>
      <c r="M38" s="55"/>
      <c r="N38" s="56">
        <f t="shared" si="0"/>
        <v>2159534</v>
      </c>
      <c r="O38" s="58">
        <v>2532415</v>
      </c>
      <c r="P38" s="32">
        <f t="shared" si="1"/>
        <v>-14.724324409703781</v>
      </c>
      <c r="Q38" s="58">
        <v>2557742</v>
      </c>
      <c r="R38" s="32">
        <f t="shared" si="2"/>
        <v>-15.568732108242347</v>
      </c>
    </row>
    <row r="39" spans="1:18" ht="36.75" thickBot="1" x14ac:dyDescent="0.6">
      <c r="A39" s="64">
        <v>35</v>
      </c>
      <c r="B39" s="8" t="s">
        <v>57</v>
      </c>
      <c r="C39" s="51">
        <v>1109774</v>
      </c>
      <c r="D39" s="52">
        <v>58627</v>
      </c>
      <c r="E39" s="52">
        <v>915701</v>
      </c>
      <c r="F39" s="52">
        <v>4261</v>
      </c>
      <c r="G39" s="53" t="s">
        <v>69</v>
      </c>
      <c r="H39" s="54"/>
      <c r="I39" s="54"/>
      <c r="J39" s="53" t="s">
        <v>70</v>
      </c>
      <c r="K39" s="53" t="s">
        <v>71</v>
      </c>
      <c r="L39" s="53" t="s">
        <v>72</v>
      </c>
      <c r="M39" s="55"/>
      <c r="N39" s="56">
        <f t="shared" si="0"/>
        <v>2088363</v>
      </c>
      <c r="O39" s="58">
        <v>2313823</v>
      </c>
      <c r="P39" s="32">
        <f t="shared" si="1"/>
        <v>-9.7440469733423871</v>
      </c>
      <c r="Q39" s="58">
        <v>2557483</v>
      </c>
      <c r="R39" s="32">
        <f t="shared" si="2"/>
        <v>-18.343034929264437</v>
      </c>
    </row>
    <row r="40" spans="1:18" ht="36.75" thickBot="1" x14ac:dyDescent="0.6">
      <c r="A40" s="64">
        <v>36</v>
      </c>
      <c r="B40" s="8" t="s">
        <v>58</v>
      </c>
      <c r="C40" s="51">
        <v>943847</v>
      </c>
      <c r="D40" s="52">
        <v>35210</v>
      </c>
      <c r="E40" s="52">
        <v>934425</v>
      </c>
      <c r="F40" s="54"/>
      <c r="G40" s="53" t="s">
        <v>69</v>
      </c>
      <c r="H40" s="54"/>
      <c r="I40" s="54"/>
      <c r="J40" s="53" t="s">
        <v>70</v>
      </c>
      <c r="K40" s="53" t="s">
        <v>71</v>
      </c>
      <c r="L40" s="53" t="s">
        <v>72</v>
      </c>
      <c r="M40" s="55"/>
      <c r="N40" s="56">
        <f t="shared" si="0"/>
        <v>1913482</v>
      </c>
      <c r="O40" s="58">
        <v>1995796</v>
      </c>
      <c r="P40" s="32">
        <f t="shared" si="1"/>
        <v>-4.1243694245303626</v>
      </c>
      <c r="Q40" s="58">
        <v>2182138</v>
      </c>
      <c r="R40" s="32">
        <f t="shared" si="2"/>
        <v>-12.311595325318564</v>
      </c>
    </row>
    <row r="41" spans="1:18" ht="36.75" thickBot="1" x14ac:dyDescent="0.6">
      <c r="A41" s="64">
        <v>37</v>
      </c>
      <c r="B41" s="8" t="s">
        <v>59</v>
      </c>
      <c r="C41" s="51">
        <v>810189</v>
      </c>
      <c r="D41" s="52">
        <v>114698</v>
      </c>
      <c r="E41" s="52">
        <v>664263</v>
      </c>
      <c r="F41" s="52">
        <v>1623</v>
      </c>
      <c r="G41" s="53" t="s">
        <v>69</v>
      </c>
      <c r="H41" s="54"/>
      <c r="I41" s="54"/>
      <c r="J41" s="53" t="s">
        <v>70</v>
      </c>
      <c r="K41" s="53" t="s">
        <v>71</v>
      </c>
      <c r="L41" s="53" t="s">
        <v>72</v>
      </c>
      <c r="M41" s="55"/>
      <c r="N41" s="56">
        <f t="shared" si="0"/>
        <v>1590773</v>
      </c>
      <c r="O41" s="58">
        <v>1910641</v>
      </c>
      <c r="P41" s="32">
        <f t="shared" si="1"/>
        <v>-16.741397258825703</v>
      </c>
      <c r="Q41" s="58">
        <v>1990855</v>
      </c>
      <c r="R41" s="32">
        <f t="shared" si="2"/>
        <v>-20.095988909287719</v>
      </c>
    </row>
    <row r="42" spans="1:18" ht="36.75" thickBot="1" x14ac:dyDescent="0.6">
      <c r="A42" s="64"/>
      <c r="B42" s="8" t="s">
        <v>68</v>
      </c>
      <c r="C42" s="60">
        <v>0</v>
      </c>
      <c r="D42" s="53" t="s">
        <v>73</v>
      </c>
      <c r="E42" s="53" t="s">
        <v>73</v>
      </c>
      <c r="F42" s="53" t="s">
        <v>74</v>
      </c>
      <c r="G42" s="53" t="s">
        <v>69</v>
      </c>
      <c r="H42" s="53" t="s">
        <v>75</v>
      </c>
      <c r="I42" s="54"/>
      <c r="J42" s="53" t="s">
        <v>70</v>
      </c>
      <c r="K42" s="53" t="s">
        <v>71</v>
      </c>
      <c r="L42" s="53" t="s">
        <v>72</v>
      </c>
      <c r="M42" s="61">
        <v>285702</v>
      </c>
      <c r="N42" s="56">
        <f t="shared" si="0"/>
        <v>285702</v>
      </c>
      <c r="O42" s="58">
        <v>208612</v>
      </c>
      <c r="P42" s="32">
        <f t="shared" si="1"/>
        <v>36.953770636396754</v>
      </c>
      <c r="Q42" s="58">
        <v>213876</v>
      </c>
      <c r="R42" s="32">
        <f t="shared" si="2"/>
        <v>33.58301071648993</v>
      </c>
    </row>
    <row r="43" spans="1:18" ht="36.75" thickBot="1" x14ac:dyDescent="0.6">
      <c r="A43" s="64"/>
      <c r="B43" s="8" t="s">
        <v>60</v>
      </c>
      <c r="C43" s="53" t="s">
        <v>76</v>
      </c>
      <c r="D43" s="53" t="s">
        <v>73</v>
      </c>
      <c r="E43" s="53" t="s">
        <v>73</v>
      </c>
      <c r="F43" s="53" t="s">
        <v>74</v>
      </c>
      <c r="G43" s="53" t="s">
        <v>69</v>
      </c>
      <c r="H43" s="53" t="s">
        <v>75</v>
      </c>
      <c r="I43" s="54"/>
      <c r="J43" s="53" t="s">
        <v>70</v>
      </c>
      <c r="K43" s="53" t="s">
        <v>71</v>
      </c>
      <c r="L43" s="53" t="s">
        <v>72</v>
      </c>
      <c r="M43" s="62">
        <v>0</v>
      </c>
      <c r="N43" s="56">
        <f t="shared" si="0"/>
        <v>0</v>
      </c>
      <c r="O43" s="8"/>
      <c r="P43" s="32" t="e">
        <f t="shared" si="1"/>
        <v>#DIV/0!</v>
      </c>
      <c r="Q43" s="58">
        <v>0</v>
      </c>
      <c r="R43" s="32" t="e">
        <f t="shared" si="2"/>
        <v>#DIV/0!</v>
      </c>
    </row>
    <row r="44" spans="1:18" ht="36" x14ac:dyDescent="0.55000000000000004">
      <c r="A44" s="64"/>
      <c r="B44" s="43" t="s">
        <v>61</v>
      </c>
      <c r="C44" s="63">
        <f>SUM(C5:C43)</f>
        <v>70690031</v>
      </c>
      <c r="D44" s="63">
        <f t="shared" ref="D44:N44" si="3">SUM(D5:D43)</f>
        <v>16548004</v>
      </c>
      <c r="E44" s="63">
        <f t="shared" si="3"/>
        <v>46090830</v>
      </c>
      <c r="F44" s="63">
        <f t="shared" si="3"/>
        <v>2613410</v>
      </c>
      <c r="G44" s="63">
        <f t="shared" si="3"/>
        <v>0</v>
      </c>
      <c r="H44" s="63">
        <f t="shared" si="3"/>
        <v>5022</v>
      </c>
      <c r="I44" s="63">
        <f t="shared" si="3"/>
        <v>0</v>
      </c>
      <c r="J44" s="63">
        <f t="shared" si="3"/>
        <v>2259</v>
      </c>
      <c r="K44" s="63">
        <f t="shared" si="3"/>
        <v>258509</v>
      </c>
      <c r="L44" s="63">
        <f t="shared" si="3"/>
        <v>3617</v>
      </c>
      <c r="M44" s="63">
        <f t="shared" si="3"/>
        <v>285702</v>
      </c>
      <c r="N44" s="63">
        <f t="shared" si="3"/>
        <v>136497384</v>
      </c>
      <c r="O44" s="58">
        <v>159498826</v>
      </c>
      <c r="P44" s="32">
        <f t="shared" si="1"/>
        <v>-14.421072917489688</v>
      </c>
      <c r="Q44" s="58">
        <v>164368292</v>
      </c>
      <c r="R44" s="32">
        <f t="shared" si="2"/>
        <v>-16.956377450220145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7"/>
  <sheetViews>
    <sheetView tabSelected="1" workbookViewId="0">
      <selection activeCell="G13" sqref="G13"/>
    </sheetView>
  </sheetViews>
  <sheetFormatPr defaultRowHeight="15" x14ac:dyDescent="0.25"/>
  <cols>
    <col min="2" max="2" width="13.28515625" bestFit="1" customWidth="1"/>
    <col min="3" max="3" width="20" bestFit="1" customWidth="1"/>
    <col min="5" max="5" width="15.7109375" bestFit="1" customWidth="1"/>
    <col min="6" max="6" width="17.7109375" bestFit="1" customWidth="1"/>
  </cols>
  <sheetData>
    <row r="2" spans="2:7" ht="15.75" thickBot="1" x14ac:dyDescent="0.3"/>
    <row r="3" spans="2:7" ht="16.5" x14ac:dyDescent="0.25">
      <c r="B3" s="83"/>
      <c r="C3" s="84"/>
      <c r="D3" s="84"/>
      <c r="E3" s="84"/>
      <c r="F3" s="84"/>
      <c r="G3" s="85"/>
    </row>
    <row r="4" spans="2:7" ht="17.25" thickBot="1" x14ac:dyDescent="0.3">
      <c r="B4" s="86" t="s">
        <v>77</v>
      </c>
      <c r="C4" s="87"/>
      <c r="D4" s="87"/>
      <c r="E4" s="87"/>
      <c r="F4" s="87"/>
      <c r="G4" s="88"/>
    </row>
    <row r="5" spans="2:7" ht="16.5" thickBot="1" x14ac:dyDescent="0.3">
      <c r="B5" s="68" t="s">
        <v>78</v>
      </c>
      <c r="C5" s="68" t="s">
        <v>8</v>
      </c>
      <c r="D5" s="68" t="s">
        <v>9</v>
      </c>
      <c r="E5" s="68" t="s">
        <v>10</v>
      </c>
      <c r="F5" s="68" t="s">
        <v>11</v>
      </c>
      <c r="G5" s="68" t="s">
        <v>61</v>
      </c>
    </row>
    <row r="6" spans="2:7" ht="19.5" thickBot="1" x14ac:dyDescent="0.3">
      <c r="B6" s="69" t="s">
        <v>79</v>
      </c>
      <c r="C6" s="70">
        <v>2655</v>
      </c>
      <c r="D6" s="71">
        <v>347</v>
      </c>
      <c r="E6" s="71">
        <v>698</v>
      </c>
      <c r="F6" s="71">
        <v>22</v>
      </c>
      <c r="G6" s="72">
        <f>SUM(C6:F6)</f>
        <v>3722</v>
      </c>
    </row>
    <row r="7" spans="2:7" ht="19.5" thickBot="1" x14ac:dyDescent="0.3">
      <c r="B7" s="69" t="s">
        <v>80</v>
      </c>
      <c r="C7" s="73">
        <v>197</v>
      </c>
      <c r="D7" s="74">
        <v>279</v>
      </c>
      <c r="E7" s="74">
        <v>239</v>
      </c>
      <c r="F7" s="75">
        <v>3007</v>
      </c>
      <c r="G7" s="72">
        <f>SUM(C7:F7)</f>
        <v>3722</v>
      </c>
    </row>
    <row r="11" spans="2:7" x14ac:dyDescent="0.25">
      <c r="B11" s="89" t="s">
        <v>81</v>
      </c>
      <c r="C11" s="89" t="s">
        <v>82</v>
      </c>
      <c r="D11" s="90"/>
      <c r="E11" s="89" t="s">
        <v>83</v>
      </c>
      <c r="F11" s="89" t="s">
        <v>84</v>
      </c>
    </row>
    <row r="12" spans="2:7" x14ac:dyDescent="0.25">
      <c r="B12" s="91" t="s">
        <v>85</v>
      </c>
      <c r="C12" s="90">
        <v>22828449</v>
      </c>
      <c r="D12" s="90"/>
      <c r="E12" s="91" t="s">
        <v>85</v>
      </c>
      <c r="F12" s="90">
        <v>28927741</v>
      </c>
    </row>
    <row r="13" spans="2:7" x14ac:dyDescent="0.25">
      <c r="B13" s="91" t="s">
        <v>86</v>
      </c>
      <c r="C13" s="90">
        <v>15351946</v>
      </c>
      <c r="D13" s="90"/>
      <c r="E13" s="91" t="s">
        <v>86</v>
      </c>
      <c r="F13" s="90">
        <v>19994925</v>
      </c>
    </row>
    <row r="14" spans="2:7" x14ac:dyDescent="0.25">
      <c r="B14" s="91" t="s">
        <v>87</v>
      </c>
      <c r="C14" s="90">
        <v>26061308</v>
      </c>
      <c r="D14" s="90"/>
      <c r="E14" s="91" t="s">
        <v>87</v>
      </c>
      <c r="F14" s="90">
        <v>33496091</v>
      </c>
    </row>
    <row r="15" spans="2:7" x14ac:dyDescent="0.25">
      <c r="B15" s="91" t="s">
        <v>88</v>
      </c>
      <c r="C15" s="90">
        <v>13933241</v>
      </c>
      <c r="D15" s="90"/>
      <c r="E15" s="91" t="s">
        <v>88</v>
      </c>
      <c r="F15" s="90">
        <v>17434154</v>
      </c>
    </row>
    <row r="16" spans="2:7" x14ac:dyDescent="0.25">
      <c r="B16" s="91" t="s">
        <v>89</v>
      </c>
      <c r="C16" s="90">
        <v>17823611</v>
      </c>
      <c r="D16" s="90"/>
      <c r="E16" s="91" t="s">
        <v>89</v>
      </c>
      <c r="F16" s="90">
        <v>21893610</v>
      </c>
    </row>
    <row r="17" spans="2:6" x14ac:dyDescent="0.25">
      <c r="B17" s="91" t="s">
        <v>90</v>
      </c>
      <c r="C17" s="90">
        <v>40213127</v>
      </c>
      <c r="D17" s="90"/>
      <c r="E17" s="91" t="s">
        <v>90</v>
      </c>
      <c r="F17" s="90">
        <v>49157735</v>
      </c>
    </row>
  </sheetData>
  <mergeCells count="2">
    <mergeCell ref="B3:G3"/>
    <mergeCell ref="B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Q2 2024 Voice</vt:lpstr>
      <vt:lpstr>Q2 2024 Internet</vt:lpstr>
      <vt:lpstr>Q2 2024 Porting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jennifer</cp:lastModifiedBy>
  <dcterms:created xsi:type="dcterms:W3CDTF">2025-11-12T13:53:57Z</dcterms:created>
  <dcterms:modified xsi:type="dcterms:W3CDTF">2026-01-30T21:29:48Z</dcterms:modified>
</cp:coreProperties>
</file>